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2120" windowHeight="9120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Бюджет_1!$A$1:$Y$142</definedName>
  </definedNames>
  <calcPr calcId="125725"/>
</workbook>
</file>

<file path=xl/calcChain.xml><?xml version="1.0" encoding="utf-8"?>
<calcChain xmlns="http://schemas.openxmlformats.org/spreadsheetml/2006/main">
  <c r="U33" i="2"/>
  <c r="U38"/>
  <c r="U39"/>
  <c r="U114" l="1"/>
  <c r="U115"/>
  <c r="U94"/>
  <c r="U93" s="1"/>
  <c r="U85" l="1"/>
  <c r="U126"/>
  <c r="U125" s="1"/>
  <c r="U81"/>
  <c r="U82"/>
  <c r="U71"/>
  <c r="U70" s="1"/>
  <c r="U72"/>
  <c r="W31"/>
  <c r="W30" s="1"/>
  <c r="W29" s="1"/>
  <c r="W28" s="1"/>
  <c r="W36"/>
  <c r="W35" s="1"/>
  <c r="W34" s="1"/>
  <c r="W33" s="1"/>
  <c r="V31"/>
  <c r="V30" s="1"/>
  <c r="V29" s="1"/>
  <c r="V28" s="1"/>
  <c r="V36"/>
  <c r="V35" s="1"/>
  <c r="V34" s="1"/>
  <c r="V33" s="1"/>
  <c r="W134"/>
  <c r="W133" s="1"/>
  <c r="W132" s="1"/>
  <c r="W131" s="1"/>
  <c r="W130" s="1"/>
  <c r="V134"/>
  <c r="V133" s="1"/>
  <c r="V132" s="1"/>
  <c r="V131" s="1"/>
  <c r="V130" s="1"/>
  <c r="U110"/>
  <c r="U109" s="1"/>
  <c r="U107"/>
  <c r="U106" s="1"/>
  <c r="U101"/>
  <c r="U100" s="1"/>
  <c r="U88"/>
  <c r="U87" s="1"/>
  <c r="U86" s="1"/>
  <c r="W86"/>
  <c r="V86"/>
  <c r="W96"/>
  <c r="W104"/>
  <c r="W103" s="1"/>
  <c r="V96"/>
  <c r="V92" s="1"/>
  <c r="V104"/>
  <c r="V103" s="1"/>
  <c r="U98"/>
  <c r="U97" s="1"/>
  <c r="U96" s="1"/>
  <c r="U104"/>
  <c r="U103" s="1"/>
  <c r="U56"/>
  <c r="U55" s="1"/>
  <c r="U51" s="1"/>
  <c r="U53"/>
  <c r="U52" s="1"/>
  <c r="U61"/>
  <c r="U60" s="1"/>
  <c r="U59" s="1"/>
  <c r="U58" s="1"/>
  <c r="W53"/>
  <c r="W52" s="1"/>
  <c r="V53"/>
  <c r="V52" s="1"/>
  <c r="W24"/>
  <c r="W26"/>
  <c r="W15"/>
  <c r="W14" s="1"/>
  <c r="V24"/>
  <c r="V22" s="1"/>
  <c r="V21" s="1"/>
  <c r="V20" s="1"/>
  <c r="V19" s="1"/>
  <c r="V26"/>
  <c r="V15"/>
  <c r="V14" s="1"/>
  <c r="U24"/>
  <c r="U26"/>
  <c r="U31"/>
  <c r="U30"/>
  <c r="U29" s="1"/>
  <c r="U28" s="1"/>
  <c r="U36"/>
  <c r="U35" s="1"/>
  <c r="U34" s="1"/>
  <c r="U17"/>
  <c r="U16" s="1"/>
  <c r="U15" s="1"/>
  <c r="U14" s="1"/>
  <c r="W140"/>
  <c r="W139" s="1"/>
  <c r="W138" s="1"/>
  <c r="W137" s="1"/>
  <c r="W136" s="1"/>
  <c r="V140"/>
  <c r="V139" s="1"/>
  <c r="V138" s="1"/>
  <c r="V137" s="1"/>
  <c r="V136" s="1"/>
  <c r="U134"/>
  <c r="U133" s="1"/>
  <c r="U132" s="1"/>
  <c r="U131" s="1"/>
  <c r="U130" s="1"/>
  <c r="U123"/>
  <c r="W121"/>
  <c r="U121"/>
  <c r="W119"/>
  <c r="W118" s="1"/>
  <c r="W117" s="1"/>
  <c r="W113" s="1"/>
  <c r="W112" s="1"/>
  <c r="V119"/>
  <c r="V118" s="1"/>
  <c r="V117" s="1"/>
  <c r="V113" s="1"/>
  <c r="V112" s="1"/>
  <c r="U119"/>
  <c r="W79"/>
  <c r="W78" s="1"/>
  <c r="V79"/>
  <c r="V78" s="1"/>
  <c r="U79"/>
  <c r="U78" s="1"/>
  <c r="U76"/>
  <c r="W76"/>
  <c r="W74" s="1"/>
  <c r="W69" s="1"/>
  <c r="V76"/>
  <c r="V74" s="1"/>
  <c r="V69" s="1"/>
  <c r="W67"/>
  <c r="W66" s="1"/>
  <c r="W65" s="1"/>
  <c r="W64" s="1"/>
  <c r="W63" s="1"/>
  <c r="V67"/>
  <c r="V66"/>
  <c r="V65" s="1"/>
  <c r="V64" s="1"/>
  <c r="U67"/>
  <c r="U66" s="1"/>
  <c r="U65" s="1"/>
  <c r="U64" s="1"/>
  <c r="W61"/>
  <c r="W60" s="1"/>
  <c r="W59" s="1"/>
  <c r="W58" s="1"/>
  <c r="V61"/>
  <c r="V60" s="1"/>
  <c r="V59" s="1"/>
  <c r="V58" s="1"/>
  <c r="W56"/>
  <c r="W55" s="1"/>
  <c r="W51" s="1"/>
  <c r="W50" s="1"/>
  <c r="W49" s="1"/>
  <c r="V56"/>
  <c r="V55" s="1"/>
  <c r="V51" s="1"/>
  <c r="V50" s="1"/>
  <c r="V49" s="1"/>
  <c r="U45"/>
  <c r="U44" s="1"/>
  <c r="U43" s="1"/>
  <c r="U42" s="1"/>
  <c r="U41" s="1"/>
  <c r="W17"/>
  <c r="V17"/>
  <c r="V63" l="1"/>
  <c r="U22"/>
  <c r="U21" s="1"/>
  <c r="U20" s="1"/>
  <c r="U19" s="1"/>
  <c r="U50"/>
  <c r="U49" s="1"/>
  <c r="U92"/>
  <c r="U84" s="1"/>
  <c r="U74"/>
  <c r="U69" s="1"/>
  <c r="U63" s="1"/>
  <c r="W22"/>
  <c r="W21" s="1"/>
  <c r="W20" s="1"/>
  <c r="W19" s="1"/>
  <c r="W13" s="1"/>
  <c r="W75"/>
  <c r="W92"/>
  <c r="W85" s="1"/>
  <c r="V75"/>
  <c r="U118"/>
  <c r="U117" s="1"/>
  <c r="U113" s="1"/>
  <c r="V84"/>
  <c r="V85"/>
  <c r="U13"/>
  <c r="V13"/>
  <c r="U75"/>
  <c r="U112" l="1"/>
  <c r="U12" s="1"/>
  <c r="W84"/>
  <c r="W12" s="1"/>
  <c r="V12"/>
</calcChain>
</file>

<file path=xl/sharedStrings.xml><?xml version="1.0" encoding="utf-8"?>
<sst xmlns="http://schemas.openxmlformats.org/spreadsheetml/2006/main" count="301" uniqueCount="135">
  <si>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</si>
  <si>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</si>
  <si>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</si>
  <si>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</si>
  <si>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</si>
  <si>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</si>
  <si>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</si>
  <si>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</si>
  <si>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</si>
  <si>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</si>
  <si>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</si>
  <si>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</si>
  <si>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</si>
  <si>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</si>
  <si>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</si>
  <si>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</si>
  <si>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</si>
  <si>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</si>
  <si>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</si>
  <si>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</si>
  <si>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</si>
  <si>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Организация и содержание мест захоронения</t>
  </si>
  <si>
    <t>9200005150</t>
  </si>
  <si>
    <t>Уличное освещение</t>
  </si>
  <si>
    <t>Итого по Организация благоустройства и озеленения территории Маслянинского района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</si>
  <si>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</si>
  <si>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</si>
  <si>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</si>
  <si>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</si>
  <si>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</si>
  <si>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</si>
  <si>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</si>
  <si>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</si>
  <si>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</si>
  <si>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</si>
  <si>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</si>
  <si>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</si>
  <si>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</si>
  <si>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</si>
  <si>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</si>
  <si>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</si>
  <si>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</si>
  <si>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</si>
  <si>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</si>
  <si>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</si>
  <si>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</si>
  <si>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</si>
  <si>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</si>
  <si>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</si>
  <si>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</si>
  <si>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</si>
  <si>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</si>
  <si>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</si>
  <si>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</si>
  <si>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</si>
  <si>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</si>
  <si>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</si>
  <si>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</si>
  <si>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</si>
  <si>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</si>
  <si>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</si>
  <si>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</si>
  <si>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</si>
  <si>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</si>
  <si>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</si>
  <si>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</si>
  <si>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</si>
  <si>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</si>
  <si>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</si>
  <si>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</si>
  <si>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</si>
  <si>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</si>
  <si>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</si>
  <si>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</si>
  <si>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</si>
  <si>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</si>
  <si>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</si>
  <si>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</si>
  <si>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</si>
  <si>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</si>
  <si>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</si>
  <si>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</si>
  <si>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</si>
  <si>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</si>
  <si>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</si>
  <si>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</si>
  <si>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</si>
  <si>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2016 год</t>
  </si>
  <si>
    <t>Вид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</si>
  <si>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</si>
  <si>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</si>
  <si>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</si>
  <si>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</si>
  <si>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</si>
  <si>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</si>
  <si>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ЦСР</t>
  </si>
  <si>
    <t>Таблица 2</t>
  </si>
  <si>
    <t>Итого по Непрограммное направление бюджета Егорьевского сельсовета Маслянинского района</t>
  </si>
  <si>
    <t xml:space="preserve">к решению 6 сессии Совета депутатов Дубровского сельсовета Маслянинского района 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</si>
  <si>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Дубровского сельсовета Маслянинского района на 2016 год и плановый период 2017-2018 годов</t>
  </si>
  <si>
    <t>Администрация Дубровского сельсовета Маслянинского района Новосибирской области</t>
  </si>
  <si>
    <t>Непрограммное направление бюджета Дубровского сельсовета Маслянинского района</t>
  </si>
  <si>
    <t>Предупреждение и ликвидания последствий чрезвычайных ситуаций на территории Дубровского сельсовета Маслянинского района</t>
  </si>
  <si>
    <t>Мероприятия по гражданской обороне</t>
  </si>
  <si>
    <t>Дорожная деятельность в отношении автомобильных дорог Дубровского сельсовета Маслянинского района</t>
  </si>
  <si>
    <t>Дорожный фонд Дубровского сельсовета Маслянинского района в части капитальных расходов</t>
  </si>
  <si>
    <t>Дорожный фонд Дубровского сельсовета Маслянинского района в части содержания муниципальных дорог</t>
  </si>
  <si>
    <t>Коммунальное хозяйство</t>
  </si>
  <si>
    <t>Мероприятия в области коммунального хозяйства</t>
  </si>
  <si>
    <t>Прочие мероприятия в области коммунвльного хозяйства</t>
  </si>
  <si>
    <t>Организация утилизации и переработки бытовых и промышленных отходов в Дубровском сельсовете Маслянинского района</t>
  </si>
  <si>
    <t>Прочие мероприятия по благоустройству территорий муниципальный образований</t>
  </si>
  <si>
    <t>СОЦИАЛЬНАЯ ПОЛИТИКА</t>
  </si>
  <si>
    <t>Доплаты к пенсия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</si>
  <si>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</si>
  <si>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</si>
  <si>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Создание условий для организации досуга и обеспечения жителей Дубровского сельсовета Маслянинского района услугами организаций культуры</t>
  </si>
  <si>
    <t>БЛАГОУСТРОЙСТВО</t>
  </si>
  <si>
    <t>УСЛОВНО УТВЕРЖДЕННЫЕ РАСХОДЫ</t>
  </si>
  <si>
    <t>ЖИЛИЩНО-КОММУНАЛЬНОЕ ХОЗЯЙСТВО</t>
  </si>
  <si>
    <t>ДОРОЖНОЕ ХОЗЯЙСТВО (дорожные фонды)</t>
  </si>
  <si>
    <t>НАЦИОНАЛЬНАЯ ЭКОНОМИКА</t>
  </si>
  <si>
    <t>Создание условий для предоставления транспортных услуг населению и организация транспортного обслуживания населения в Маслянинском районе;</t>
  </si>
  <si>
    <t>НАЦИОНАЛЬНАЯБЕЗОПАСНОСТЬ И ПРАВООХРАНИТЕЛЬНАЯ ДЕЯТЕЛЬНОСТЬ</t>
  </si>
  <si>
    <t>НАЦИОНАЛЬНАЯ ОБОРОНА</t>
  </si>
  <si>
    <t>ОБЩЕГОСУДАРСТВЕННЫЕ ВОПРОСЫ</t>
  </si>
  <si>
    <t xml:space="preserve"> Маслянинского района Новосибирской области на 2016 год и плановый период 2017-2018 годов"</t>
  </si>
  <si>
    <t>Новосибирской области от 21 декабря 2015 г. №26    "О бюджете Дубровского сельсовета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</si>
  <si>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</si>
  <si>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</si>
  <si>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Дорожный фонд Дубровского сельсовета Маслянинского района в части софинансирования расходов на реализации программ развития автомобильных дорог регионального, межмуниципального и местного значения</t>
  </si>
  <si>
    <t xml:space="preserve">Расходы на реализацию мероприятий в рамках ГП "Развитие институтов региональной политики Новосибирской области на 2015-2021гг" </t>
  </si>
  <si>
    <t>Закупка товаров, работ и услуг в целях капитального ремонта государственного (муниципального) имущества</t>
  </si>
  <si>
    <t>Формирование положительного имиджа Маслянинского района НСО на 2015 - 2017 годы</t>
  </si>
  <si>
    <t>Оценка недвижимости, признание прав и регулирование отношений по муниципальной собственности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</si>
</sst>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  <numFmt numFmtId="174" formatCode="#,##0.000_ ;[Red]\-#,##0.000\ 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9" fontId="2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left"/>
      <protection hidden="1"/>
    </xf>
    <xf numFmtId="168" fontId="3" fillId="0" borderId="6" xfId="1" applyNumberFormat="1" applyFont="1" applyFill="1" applyBorder="1" applyAlignment="1" applyProtection="1">
      <protection hidden="1"/>
    </xf>
    <xf numFmtId="169" fontId="3" fillId="0" borderId="6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72" fontId="3" fillId="0" borderId="4" xfId="1" applyNumberFormat="1" applyFont="1" applyFill="1" applyBorder="1" applyAlignment="1" applyProtection="1">
      <alignment wrapText="1"/>
      <protection hidden="1"/>
    </xf>
    <xf numFmtId="172" fontId="4" fillId="0" borderId="4" xfId="1" applyNumberFormat="1" applyFont="1" applyFill="1" applyBorder="1" applyAlignment="1" applyProtection="1">
      <alignment wrapText="1"/>
      <protection hidden="1"/>
    </xf>
    <xf numFmtId="170" fontId="5" fillId="2" borderId="4" xfId="1" applyNumberFormat="1" applyFont="1" applyFill="1" applyBorder="1" applyAlignment="1" applyProtection="1">
      <alignment wrapText="1"/>
      <protection hidden="1"/>
    </xf>
    <xf numFmtId="170" fontId="6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horizontal="left"/>
      <protection hidden="1"/>
    </xf>
    <xf numFmtId="168" fontId="4" fillId="0" borderId="6" xfId="1" applyNumberFormat="1" applyFont="1" applyFill="1" applyBorder="1" applyAlignment="1" applyProtection="1">
      <protection hidden="1"/>
    </xf>
    <xf numFmtId="169" fontId="4" fillId="0" borderId="6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3" xfId="1" applyFont="1" applyFill="1" applyBorder="1" applyAlignment="1" applyProtection="1">
      <protection hidden="1"/>
    </xf>
    <xf numFmtId="167" fontId="5" fillId="3" borderId="17" xfId="1" applyNumberFormat="1" applyFont="1" applyFill="1" applyBorder="1" applyAlignment="1" applyProtection="1">
      <alignment wrapText="1"/>
      <protection hidden="1"/>
    </xf>
    <xf numFmtId="169" fontId="5" fillId="3" borderId="18" xfId="1" applyNumberFormat="1" applyFont="1" applyFill="1" applyBorder="1" applyAlignment="1" applyProtection="1">
      <protection hidden="1"/>
    </xf>
    <xf numFmtId="168" fontId="5" fillId="3" borderId="18" xfId="1" applyNumberFormat="1" applyFont="1" applyFill="1" applyBorder="1" applyAlignment="1" applyProtection="1">
      <protection hidden="1"/>
    </xf>
    <xf numFmtId="167" fontId="5" fillId="3" borderId="18" xfId="1" applyNumberFormat="1" applyFont="1" applyFill="1" applyBorder="1" applyAlignment="1" applyProtection="1">
      <alignment horizontal="left"/>
      <protection hidden="1"/>
    </xf>
    <xf numFmtId="164" fontId="5" fillId="3" borderId="18" xfId="1" applyNumberFormat="1" applyFont="1" applyFill="1" applyBorder="1" applyAlignment="1" applyProtection="1">
      <protection hidden="1"/>
    </xf>
    <xf numFmtId="166" fontId="2" fillId="3" borderId="19" xfId="1" applyNumberFormat="1" applyFont="1" applyFill="1" applyBorder="1" applyAlignment="1" applyProtection="1">
      <protection hidden="1"/>
    </xf>
    <xf numFmtId="9" fontId="2" fillId="3" borderId="20" xfId="1" applyNumberFormat="1" applyFont="1" applyFill="1" applyBorder="1" applyAlignment="1" applyProtection="1">
      <protection hidden="1"/>
    </xf>
    <xf numFmtId="165" fontId="2" fillId="3" borderId="20" xfId="1" applyNumberFormat="1" applyFont="1" applyFill="1" applyBorder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167" fontId="3" fillId="0" borderId="21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7" fontId="3" fillId="0" borderId="22" xfId="1" applyNumberFormat="1" applyFont="1" applyFill="1" applyBorder="1" applyAlignment="1" applyProtection="1">
      <alignment wrapText="1"/>
      <protection hidden="1"/>
    </xf>
    <xf numFmtId="168" fontId="3" fillId="0" borderId="23" xfId="1" applyNumberFormat="1" applyFont="1" applyFill="1" applyBorder="1" applyAlignment="1" applyProtection="1">
      <protection hidden="1"/>
    </xf>
    <xf numFmtId="167" fontId="3" fillId="0" borderId="23" xfId="1" applyNumberFormat="1" applyFont="1" applyFill="1" applyBorder="1" applyAlignment="1" applyProtection="1">
      <alignment horizontal="left"/>
      <protection hidden="1"/>
    </xf>
    <xf numFmtId="168" fontId="4" fillId="0" borderId="23" xfId="1" applyNumberFormat="1" applyFont="1" applyFill="1" applyBorder="1" applyAlignment="1" applyProtection="1">
      <protection hidden="1"/>
    </xf>
    <xf numFmtId="167" fontId="4" fillId="0" borderId="23" xfId="1" applyNumberFormat="1" applyFont="1" applyFill="1" applyBorder="1" applyAlignment="1" applyProtection="1">
      <alignment horizontal="left"/>
      <protection hidden="1"/>
    </xf>
    <xf numFmtId="168" fontId="3" fillId="0" borderId="24" xfId="1" applyNumberFormat="1" applyFont="1" applyFill="1" applyBorder="1" applyAlignment="1" applyProtection="1">
      <protection hidden="1"/>
    </xf>
    <xf numFmtId="167" fontId="3" fillId="0" borderId="24" xfId="1" applyNumberFormat="1" applyFont="1" applyFill="1" applyBorder="1" applyAlignment="1" applyProtection="1">
      <alignment horizontal="left"/>
      <protection hidden="1"/>
    </xf>
    <xf numFmtId="169" fontId="3" fillId="0" borderId="23" xfId="1" applyNumberFormat="1" applyFont="1" applyFill="1" applyBorder="1" applyAlignment="1" applyProtection="1">
      <protection hidden="1"/>
    </xf>
    <xf numFmtId="169" fontId="4" fillId="0" borderId="23" xfId="1" applyNumberFormat="1" applyFont="1" applyFill="1" applyBorder="1" applyAlignment="1" applyProtection="1">
      <protection hidden="1"/>
    </xf>
    <xf numFmtId="169" fontId="3" fillId="0" borderId="24" xfId="1" applyNumberFormat="1" applyFont="1" applyFill="1" applyBorder="1" applyAlignment="1" applyProtection="1">
      <protection hidden="1"/>
    </xf>
    <xf numFmtId="0" fontId="7" fillId="0" borderId="25" xfId="1" applyFont="1" applyBorder="1" applyAlignment="1" applyProtection="1">
      <alignment horizontal="center" vertical="center"/>
      <protection hidden="1"/>
    </xf>
    <xf numFmtId="0" fontId="2" fillId="0" borderId="26" xfId="1" applyFont="1" applyBorder="1" applyAlignment="1" applyProtection="1">
      <alignment horizontal="center" vertical="center"/>
      <protection hidden="1"/>
    </xf>
    <xf numFmtId="164" fontId="5" fillId="3" borderId="12" xfId="1" applyNumberFormat="1" applyFont="1" applyFill="1" applyBorder="1" applyAlignment="1" applyProtection="1">
      <protection hidden="1"/>
    </xf>
    <xf numFmtId="164" fontId="4" fillId="0" borderId="27" xfId="1" applyNumberFormat="1" applyFont="1" applyFill="1" applyBorder="1" applyAlignment="1" applyProtection="1">
      <protection hidden="1"/>
    </xf>
    <xf numFmtId="164" fontId="3" fillId="0" borderId="27" xfId="1" applyNumberFormat="1" applyFont="1" applyFill="1" applyBorder="1" applyAlignment="1" applyProtection="1">
      <protection hidden="1"/>
    </xf>
    <xf numFmtId="164" fontId="3" fillId="0" borderId="24" xfId="1" applyNumberFormat="1" applyFont="1" applyFill="1" applyBorder="1" applyAlignment="1" applyProtection="1">
      <protection hidden="1"/>
    </xf>
    <xf numFmtId="164" fontId="3" fillId="0" borderId="28" xfId="1" applyNumberFormat="1" applyFont="1" applyFill="1" applyBorder="1" applyAlignment="1" applyProtection="1">
      <protection hidden="1"/>
    </xf>
    <xf numFmtId="173" fontId="3" fillId="0" borderId="23" xfId="1" applyNumberFormat="1" applyFont="1" applyFill="1" applyBorder="1" applyAlignment="1" applyProtection="1">
      <protection hidden="1"/>
    </xf>
    <xf numFmtId="173" fontId="3" fillId="0" borderId="27" xfId="1" applyNumberFormat="1" applyFont="1" applyFill="1" applyBorder="1" applyAlignment="1" applyProtection="1">
      <protection hidden="1"/>
    </xf>
    <xf numFmtId="173" fontId="4" fillId="0" borderId="23" xfId="1" applyNumberFormat="1" applyFont="1" applyFill="1" applyBorder="1" applyAlignment="1" applyProtection="1">
      <protection hidden="1"/>
    </xf>
    <xf numFmtId="173" fontId="4" fillId="0" borderId="27" xfId="1" applyNumberFormat="1" applyFont="1" applyFill="1" applyBorder="1" applyAlignment="1" applyProtection="1">
      <protection hidden="1"/>
    </xf>
    <xf numFmtId="168" fontId="3" fillId="0" borderId="6" xfId="1" applyNumberFormat="1" applyFont="1" applyFill="1" applyBorder="1" applyAlignment="1" applyProtection="1">
      <alignment horizontal="left"/>
      <protection hidden="1"/>
    </xf>
    <xf numFmtId="168" fontId="3" fillId="0" borderId="23" xfId="1" applyNumberFormat="1" applyFont="1" applyFill="1" applyBorder="1" applyAlignment="1" applyProtection="1">
      <alignment horizontal="left"/>
      <protection hidden="1"/>
    </xf>
    <xf numFmtId="0" fontId="1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2" xfId="1" applyFont="1" applyBorder="1" applyAlignment="1" applyProtection="1">
      <alignment horizontal="center" vertical="center"/>
      <protection hidden="1"/>
    </xf>
    <xf numFmtId="0" fontId="15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2" xfId="1" applyNumberFormat="1" applyFont="1" applyFill="1" applyBorder="1" applyAlignment="1" applyProtection="1">
      <alignment horizontal="center"/>
      <protection hidden="1"/>
    </xf>
    <xf numFmtId="0" fontId="16" fillId="0" borderId="23" xfId="1" applyNumberFormat="1" applyFont="1" applyFill="1" applyBorder="1" applyAlignment="1" applyProtection="1">
      <alignment horizontal="center"/>
      <protection hidden="1"/>
    </xf>
    <xf numFmtId="0" fontId="16" fillId="0" borderId="32" xfId="1" applyNumberFormat="1" applyFont="1" applyFill="1" applyBorder="1" applyAlignment="1" applyProtection="1">
      <alignment horizontal="center"/>
      <protection hidden="1"/>
    </xf>
    <xf numFmtId="0" fontId="16" fillId="0" borderId="33" xfId="1" applyNumberFormat="1" applyFont="1" applyFill="1" applyBorder="1" applyAlignment="1" applyProtection="1">
      <alignment horizontal="center"/>
      <protection hidden="1"/>
    </xf>
    <xf numFmtId="0" fontId="16" fillId="0" borderId="28" xfId="1" applyFont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vertical="top" wrapText="1"/>
      <protection hidden="1"/>
    </xf>
    <xf numFmtId="174" fontId="5" fillId="3" borderId="18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7" fontId="17" fillId="0" borderId="7" xfId="1" applyNumberFormat="1" applyFont="1" applyFill="1" applyBorder="1" applyAlignment="1" applyProtection="1">
      <alignment vertical="top"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170" fontId="5" fillId="3" borderId="17" xfId="1" applyNumberFormat="1" applyFont="1" applyFill="1" applyBorder="1" applyAlignment="1" applyProtection="1">
      <alignment wrapText="1"/>
      <protection hidden="1"/>
    </xf>
    <xf numFmtId="164" fontId="5" fillId="3" borderId="19" xfId="1" applyNumberFormat="1" applyFont="1" applyFill="1" applyBorder="1" applyAlignment="1" applyProtection="1">
      <protection hidden="1"/>
    </xf>
    <xf numFmtId="164" fontId="5" fillId="3" borderId="20" xfId="1" applyNumberFormat="1" applyFont="1" applyFill="1" applyBorder="1" applyAlignment="1" applyProtection="1">
      <protection hidden="1"/>
    </xf>
    <xf numFmtId="174" fontId="3" fillId="0" borderId="6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44"/>
  <sheetViews>
    <sheetView showGridLines="0" tabSelected="1" view="pageBreakPreview" topLeftCell="A130" zoomScaleNormal="75" zoomScaleSheetLayoutView="100" workbookViewId="0">
      <selection activeCell="U34" sqref="U34"/>
    </sheetView>
  </sheetViews>
  <sheetFormatPr defaultRowHeight="12.75"/>
  <cols>
    <col min="1" max="1" width="1.42578125" style="1" customWidth="1"/>
    <col min="2" max="15" width="0" style="1" hidden="1" customWidth="1"/>
    <col min="16" max="16" width="45.42578125" style="1" customWidth="1"/>
    <col min="17" max="17" width="11.5703125" style="1" customWidth="1"/>
    <col min="18" max="18" width="4.5703125" style="1" customWidth="1"/>
    <col min="19" max="19" width="3.7109375" style="1" customWidth="1"/>
    <col min="20" max="20" width="3.85546875" style="1" customWidth="1"/>
    <col min="21" max="21" width="11.7109375" style="1" customWidth="1"/>
    <col min="22" max="22" width="11.42578125" style="1" customWidth="1"/>
    <col min="23" max="23" width="11.7109375" style="1" customWidth="1"/>
    <col min="24" max="30" width="0" style="1" hidden="1" customWidth="1"/>
    <col min="31" max="253" width="9.140625" style="1" customWidth="1"/>
    <col min="254" max="16384" width="9.140625" style="1"/>
  </cols>
  <sheetData>
    <row r="1" spans="1:32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53"/>
      <c r="M1" s="53"/>
      <c r="N1" s="53"/>
      <c r="O1" s="52"/>
      <c r="P1" s="130" t="s">
        <v>93</v>
      </c>
      <c r="Q1" s="130"/>
      <c r="R1" s="130"/>
      <c r="S1" s="131"/>
      <c r="T1" s="131"/>
      <c r="U1" s="131"/>
      <c r="V1" s="131"/>
      <c r="W1" s="131"/>
      <c r="X1" s="131"/>
      <c r="Y1" s="2"/>
      <c r="Z1" s="2"/>
      <c r="AA1" s="2"/>
      <c r="AB1" s="2"/>
      <c r="AC1" s="2"/>
      <c r="AD1" s="2"/>
      <c r="AE1" s="2"/>
      <c r="AF1" s="2"/>
    </row>
    <row r="2" spans="1:32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53"/>
      <c r="M2" s="53"/>
      <c r="N2" s="53"/>
      <c r="O2" s="52"/>
      <c r="P2" s="132" t="s">
        <v>98</v>
      </c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2"/>
      <c r="AD2" s="2"/>
      <c r="AE2" s="2"/>
      <c r="AF2" s="2"/>
    </row>
    <row r="3" spans="1:32" ht="18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32" t="s">
        <v>127</v>
      </c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2"/>
      <c r="AE3" s="2"/>
      <c r="AF3" s="2"/>
    </row>
    <row r="4" spans="1:32" ht="18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133" t="s">
        <v>126</v>
      </c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2"/>
      <c r="AE4" s="2"/>
      <c r="AF4" s="2"/>
    </row>
    <row r="5" spans="1:32" ht="18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2"/>
      <c r="AE5" s="2"/>
      <c r="AF5" s="2"/>
    </row>
    <row r="6" spans="1:32" ht="57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34" t="s">
        <v>99</v>
      </c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2"/>
      <c r="AF6" s="2"/>
    </row>
    <row r="7" spans="1:32" ht="18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66"/>
      <c r="Q7" s="66"/>
      <c r="R7" s="66"/>
      <c r="S7" s="66"/>
      <c r="T7" s="66"/>
      <c r="U7" s="66"/>
      <c r="V7" s="66"/>
      <c r="W7" s="66" t="s">
        <v>96</v>
      </c>
      <c r="X7" s="66"/>
      <c r="Y7" s="66"/>
      <c r="Z7" s="66"/>
      <c r="AA7" s="66"/>
      <c r="AB7" s="66"/>
      <c r="AC7" s="66"/>
      <c r="AD7" s="2"/>
      <c r="AE7" s="2"/>
      <c r="AF7" s="2"/>
    </row>
    <row r="8" spans="1:32" ht="21" customHeight="1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6"/>
      <c r="M8" s="7"/>
      <c r="N8" s="7"/>
      <c r="O8" s="7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51"/>
      <c r="AA8" s="50"/>
      <c r="AB8" s="50"/>
      <c r="AC8" s="50"/>
      <c r="AD8" s="50"/>
      <c r="AE8" s="50"/>
      <c r="AF8" s="50"/>
    </row>
    <row r="9" spans="1:32" ht="12.75" customHeight="1" thickBot="1">
      <c r="A9" s="49"/>
      <c r="B9" s="48"/>
      <c r="C9" s="48"/>
      <c r="D9" s="48"/>
      <c r="E9" s="48"/>
      <c r="F9" s="48"/>
      <c r="G9" s="48"/>
      <c r="H9" s="48"/>
      <c r="I9" s="48"/>
      <c r="J9" s="48"/>
      <c r="K9" s="48"/>
      <c r="L9" s="6"/>
      <c r="M9" s="7"/>
      <c r="N9" s="7"/>
      <c r="O9" s="7"/>
      <c r="P9" s="48"/>
      <c r="Q9" s="48"/>
      <c r="R9" s="48"/>
      <c r="S9" s="48"/>
      <c r="T9" s="48"/>
      <c r="U9" s="47"/>
      <c r="V9" s="47"/>
      <c r="W9" s="67" t="s">
        <v>94</v>
      </c>
      <c r="X9" s="2"/>
      <c r="Y9" s="46" t="s">
        <v>92</v>
      </c>
      <c r="Z9" s="7"/>
      <c r="AA9" s="7"/>
      <c r="AB9" s="7"/>
      <c r="AC9" s="7"/>
      <c r="AD9" s="7"/>
      <c r="AE9" s="7"/>
      <c r="AF9" s="7"/>
    </row>
    <row r="10" spans="1:32" ht="45">
      <c r="A10" s="9"/>
      <c r="B10" s="33"/>
      <c r="C10" s="33" t="s">
        <v>91</v>
      </c>
      <c r="D10" s="33"/>
      <c r="E10" s="33"/>
      <c r="F10" s="33"/>
      <c r="G10" s="45"/>
      <c r="H10" s="45"/>
      <c r="I10" s="45"/>
      <c r="J10" s="45"/>
      <c r="K10" s="32"/>
      <c r="L10" s="6"/>
      <c r="M10" s="7"/>
      <c r="N10" s="7"/>
      <c r="O10" s="7"/>
      <c r="P10" s="96" t="s">
        <v>91</v>
      </c>
      <c r="Q10" s="94" t="s">
        <v>95</v>
      </c>
      <c r="R10" s="97" t="s">
        <v>88</v>
      </c>
      <c r="S10" s="94" t="s">
        <v>90</v>
      </c>
      <c r="T10" s="97" t="s">
        <v>89</v>
      </c>
      <c r="U10" s="93" t="s">
        <v>87</v>
      </c>
      <c r="V10" s="94" t="s">
        <v>86</v>
      </c>
      <c r="W10" s="95" t="s">
        <v>85</v>
      </c>
      <c r="X10" s="80" t="s">
        <v>84</v>
      </c>
      <c r="Y10" s="44" t="s">
        <v>83</v>
      </c>
      <c r="Z10" s="43" t="s">
        <v>82</v>
      </c>
      <c r="AA10" s="42" t="s">
        <v>81</v>
      </c>
      <c r="AB10" s="41" t="s">
        <v>80</v>
      </c>
      <c r="AC10" s="40"/>
      <c r="AD10" s="40"/>
      <c r="AE10" s="7"/>
      <c r="AF10" s="7"/>
    </row>
    <row r="11" spans="1:32" ht="13.5" thickBot="1">
      <c r="A11" s="9"/>
      <c r="B11" s="39"/>
      <c r="C11" s="39"/>
      <c r="D11" s="39"/>
      <c r="E11" s="39"/>
      <c r="F11" s="39"/>
      <c r="G11" s="37"/>
      <c r="H11" s="37"/>
      <c r="I11" s="37"/>
      <c r="J11" s="37"/>
      <c r="K11" s="38"/>
      <c r="L11" s="6"/>
      <c r="M11" s="7"/>
      <c r="N11" s="7"/>
      <c r="O11" s="7"/>
      <c r="P11" s="98">
        <v>1</v>
      </c>
      <c r="Q11" s="99">
        <v>2</v>
      </c>
      <c r="R11" s="100">
        <v>3</v>
      </c>
      <c r="S11" s="100">
        <v>4</v>
      </c>
      <c r="T11" s="100">
        <v>5</v>
      </c>
      <c r="U11" s="100">
        <v>6</v>
      </c>
      <c r="V11" s="101">
        <v>7</v>
      </c>
      <c r="W11" s="102">
        <v>8</v>
      </c>
      <c r="X11" s="81">
        <v>12</v>
      </c>
      <c r="Y11" s="36">
        <v>13</v>
      </c>
      <c r="Z11" s="35">
        <v>10</v>
      </c>
      <c r="AA11" s="34">
        <v>11</v>
      </c>
      <c r="AB11" s="33">
        <v>12</v>
      </c>
      <c r="AC11" s="32"/>
      <c r="AD11" s="32"/>
      <c r="AE11" s="7"/>
      <c r="AF11" s="7"/>
    </row>
    <row r="12" spans="1:32" s="65" customFormat="1" ht="45">
      <c r="A12" s="54"/>
      <c r="B12" s="140">
        <v>882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1"/>
      <c r="P12" s="55" t="s">
        <v>100</v>
      </c>
      <c r="Q12" s="57">
        <v>0</v>
      </c>
      <c r="R12" s="58">
        <v>0</v>
      </c>
      <c r="S12" s="56">
        <v>0</v>
      </c>
      <c r="T12" s="56">
        <v>0</v>
      </c>
      <c r="U12" s="108">
        <f>SUM(U13+U41+U49+U63+U84+U112+U130+U136)</f>
        <v>9268.0070000000014</v>
      </c>
      <c r="V12" s="59">
        <f>SUM(V13+V41+V49+V63+V84+V112+V130+V136)</f>
        <v>4260.5</v>
      </c>
      <c r="W12" s="82">
        <f>SUM(W13+W41+W49+W63+W84+W112+W130+W136)</f>
        <v>4260</v>
      </c>
      <c r="X12" s="142"/>
      <c r="Y12" s="143"/>
      <c r="Z12" s="143"/>
      <c r="AA12" s="60">
        <v>3220900</v>
      </c>
      <c r="AB12" s="61">
        <v>0</v>
      </c>
      <c r="AC12" s="62"/>
      <c r="AD12" s="62">
        <v>155</v>
      </c>
      <c r="AE12" s="63"/>
      <c r="AF12" s="64"/>
    </row>
    <row r="13" spans="1:32">
      <c r="A13" s="11"/>
      <c r="B13" s="136" t="s">
        <v>79</v>
      </c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7"/>
      <c r="P13" s="31" t="s">
        <v>125</v>
      </c>
      <c r="Q13" s="29">
        <v>0</v>
      </c>
      <c r="R13" s="28">
        <v>0</v>
      </c>
      <c r="S13" s="30">
        <v>1</v>
      </c>
      <c r="T13" s="30">
        <v>0</v>
      </c>
      <c r="U13" s="27">
        <f>SUM(U14+U19+U28+U33)</f>
        <v>2151.5030000000002</v>
      </c>
      <c r="V13" s="27">
        <f>SUM(V14+V19+V28+V33)</f>
        <v>1346.4</v>
      </c>
      <c r="W13" s="83">
        <f>SUM(W14+W19+W28+W33)</f>
        <v>1469.4</v>
      </c>
      <c r="X13" s="138"/>
      <c r="Y13" s="139"/>
      <c r="Z13" s="139"/>
      <c r="AA13" s="14">
        <v>1894100</v>
      </c>
      <c r="AB13" s="13">
        <v>0</v>
      </c>
      <c r="AC13" s="12"/>
      <c r="AD13" s="12">
        <v>155</v>
      </c>
      <c r="AE13" s="10"/>
      <c r="AF13" s="2"/>
    </row>
    <row r="14" spans="1:32" ht="36">
      <c r="A14" s="11"/>
      <c r="B14" s="126" t="s">
        <v>78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7"/>
      <c r="P14" s="19" t="s">
        <v>78</v>
      </c>
      <c r="Q14" s="17">
        <v>0</v>
      </c>
      <c r="R14" s="16">
        <v>0</v>
      </c>
      <c r="S14" s="18">
        <v>1</v>
      </c>
      <c r="T14" s="18">
        <v>2</v>
      </c>
      <c r="U14" s="15">
        <f t="shared" ref="U14:W15" si="0">SUM(U15)</f>
        <v>464.28</v>
      </c>
      <c r="V14" s="15">
        <f t="shared" si="0"/>
        <v>464.3</v>
      </c>
      <c r="W14" s="84">
        <f t="shared" si="0"/>
        <v>464.3</v>
      </c>
      <c r="X14" s="128"/>
      <c r="Y14" s="129"/>
      <c r="Z14" s="129"/>
      <c r="AA14" s="14">
        <v>464300</v>
      </c>
      <c r="AB14" s="13">
        <v>0</v>
      </c>
      <c r="AC14" s="12"/>
      <c r="AD14" s="12">
        <v>155</v>
      </c>
      <c r="AE14" s="10"/>
      <c r="AF14" s="2"/>
    </row>
    <row r="15" spans="1:32" ht="24">
      <c r="A15" s="11"/>
      <c r="B15" s="126" t="s">
        <v>97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7"/>
      <c r="P15" s="19" t="s">
        <v>101</v>
      </c>
      <c r="Q15" s="17" t="s">
        <v>4</v>
      </c>
      <c r="R15" s="16">
        <v>0</v>
      </c>
      <c r="S15" s="18">
        <v>1</v>
      </c>
      <c r="T15" s="18">
        <v>2</v>
      </c>
      <c r="U15" s="15">
        <f t="shared" si="0"/>
        <v>464.28</v>
      </c>
      <c r="V15" s="15">
        <f t="shared" si="0"/>
        <v>464.3</v>
      </c>
      <c r="W15" s="84">
        <f t="shared" si="0"/>
        <v>464.3</v>
      </c>
      <c r="X15" s="128"/>
      <c r="Y15" s="129"/>
      <c r="Z15" s="129"/>
      <c r="AA15" s="14">
        <v>464300</v>
      </c>
      <c r="AB15" s="13">
        <v>0</v>
      </c>
      <c r="AC15" s="12"/>
      <c r="AD15" s="12">
        <v>155</v>
      </c>
      <c r="AE15" s="10"/>
      <c r="AF15" s="2"/>
    </row>
    <row r="16" spans="1:32">
      <c r="A16" s="11"/>
      <c r="B16" s="126" t="s">
        <v>77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7"/>
      <c r="P16" s="19" t="s">
        <v>77</v>
      </c>
      <c r="Q16" s="17" t="s">
        <v>76</v>
      </c>
      <c r="R16" s="16">
        <v>0</v>
      </c>
      <c r="S16" s="18">
        <v>1</v>
      </c>
      <c r="T16" s="18">
        <v>2</v>
      </c>
      <c r="U16" s="15">
        <f>SUM(U17)</f>
        <v>464.28</v>
      </c>
      <c r="V16" s="15">
        <v>464.3</v>
      </c>
      <c r="W16" s="84">
        <v>464.3</v>
      </c>
      <c r="X16" s="128"/>
      <c r="Y16" s="129"/>
      <c r="Z16" s="129"/>
      <c r="AA16" s="14">
        <v>464300</v>
      </c>
      <c r="AB16" s="13">
        <v>0</v>
      </c>
      <c r="AC16" s="12"/>
      <c r="AD16" s="12">
        <v>155</v>
      </c>
      <c r="AE16" s="10"/>
      <c r="AF16" s="2"/>
    </row>
    <row r="17" spans="1:32" ht="69.75" customHeight="1">
      <c r="A17" s="11"/>
      <c r="B17" s="24"/>
      <c r="C17" s="23"/>
      <c r="D17" s="22"/>
      <c r="E17" s="21"/>
      <c r="F17" s="20"/>
      <c r="G17" s="20"/>
      <c r="H17" s="20"/>
      <c r="I17" s="26"/>
      <c r="J17" s="126" t="s">
        <v>11</v>
      </c>
      <c r="K17" s="126"/>
      <c r="L17" s="126"/>
      <c r="M17" s="126"/>
      <c r="N17" s="126"/>
      <c r="O17" s="127"/>
      <c r="P17" s="19" t="s">
        <v>11</v>
      </c>
      <c r="Q17" s="17" t="s">
        <v>76</v>
      </c>
      <c r="R17" s="16">
        <v>100</v>
      </c>
      <c r="S17" s="18">
        <v>1</v>
      </c>
      <c r="T17" s="18">
        <v>2</v>
      </c>
      <c r="U17" s="15">
        <f>SUM(U18)</f>
        <v>464.28</v>
      </c>
      <c r="V17" s="15">
        <f>SUM(V18)</f>
        <v>463.3</v>
      </c>
      <c r="W17" s="84">
        <f>SUM(W18)</f>
        <v>464.3</v>
      </c>
      <c r="X17" s="128"/>
      <c r="Y17" s="129"/>
      <c r="Z17" s="129"/>
      <c r="AA17" s="14">
        <v>464300</v>
      </c>
      <c r="AB17" s="13">
        <v>0</v>
      </c>
      <c r="AC17" s="12"/>
      <c r="AD17" s="12">
        <v>155</v>
      </c>
      <c r="AE17" s="10"/>
      <c r="AF17" s="2"/>
    </row>
    <row r="18" spans="1:32" ht="24.75">
      <c r="A18" s="11"/>
      <c r="B18" s="24"/>
      <c r="C18" s="23"/>
      <c r="D18" s="22"/>
      <c r="E18" s="21"/>
      <c r="F18" s="20"/>
      <c r="G18" s="20"/>
      <c r="H18" s="20"/>
      <c r="I18" s="20"/>
      <c r="J18" s="25"/>
      <c r="K18" s="126" t="s">
        <v>56</v>
      </c>
      <c r="L18" s="126"/>
      <c r="M18" s="126"/>
      <c r="N18" s="126"/>
      <c r="O18" s="127"/>
      <c r="P18" s="19" t="s">
        <v>56</v>
      </c>
      <c r="Q18" s="17" t="s">
        <v>76</v>
      </c>
      <c r="R18" s="16">
        <v>120</v>
      </c>
      <c r="S18" s="18">
        <v>1</v>
      </c>
      <c r="T18" s="18">
        <v>2</v>
      </c>
      <c r="U18" s="15">
        <v>464.28</v>
      </c>
      <c r="V18" s="15">
        <v>463.3</v>
      </c>
      <c r="W18" s="84">
        <v>464.3</v>
      </c>
      <c r="X18" s="128"/>
      <c r="Y18" s="129"/>
      <c r="Z18" s="129"/>
      <c r="AA18" s="14">
        <v>464300</v>
      </c>
      <c r="AB18" s="13">
        <v>0</v>
      </c>
      <c r="AC18" s="12"/>
      <c r="AD18" s="12">
        <v>155</v>
      </c>
      <c r="AE18" s="10"/>
      <c r="AF18" s="2"/>
    </row>
    <row r="19" spans="1:32" ht="51" customHeight="1">
      <c r="A19" s="11"/>
      <c r="B19" s="24"/>
      <c r="C19" s="23"/>
      <c r="D19" s="22"/>
      <c r="E19" s="21"/>
      <c r="F19" s="20"/>
      <c r="G19" s="20"/>
      <c r="H19" s="20"/>
      <c r="I19" s="26"/>
      <c r="J19" s="126" t="s">
        <v>18</v>
      </c>
      <c r="K19" s="126"/>
      <c r="L19" s="126"/>
      <c r="M19" s="126"/>
      <c r="N19" s="126"/>
      <c r="O19" s="127"/>
      <c r="P19" s="19" t="s">
        <v>75</v>
      </c>
      <c r="Q19" s="17">
        <v>0</v>
      </c>
      <c r="R19" s="16">
        <v>0</v>
      </c>
      <c r="S19" s="18">
        <v>1</v>
      </c>
      <c r="T19" s="18">
        <v>4</v>
      </c>
      <c r="U19" s="15">
        <f>SUM(U20)</f>
        <v>1650.123</v>
      </c>
      <c r="V19" s="15">
        <f t="shared" ref="V19:W21" si="1">SUM(V20)</f>
        <v>860</v>
      </c>
      <c r="W19" s="84">
        <f t="shared" si="1"/>
        <v>983</v>
      </c>
      <c r="X19" s="128"/>
      <c r="Y19" s="129"/>
      <c r="Z19" s="129"/>
      <c r="AA19" s="14">
        <v>589750</v>
      </c>
      <c r="AB19" s="13">
        <v>0</v>
      </c>
      <c r="AC19" s="12"/>
      <c r="AD19" s="12">
        <v>155</v>
      </c>
      <c r="AE19" s="10"/>
      <c r="AF19" s="2"/>
    </row>
    <row r="20" spans="1:32" ht="24.75">
      <c r="A20" s="11"/>
      <c r="B20" s="24"/>
      <c r="C20" s="23"/>
      <c r="D20" s="22"/>
      <c r="E20" s="21"/>
      <c r="F20" s="20"/>
      <c r="G20" s="20"/>
      <c r="H20" s="20"/>
      <c r="I20" s="20"/>
      <c r="J20" s="25"/>
      <c r="K20" s="126" t="s">
        <v>17</v>
      </c>
      <c r="L20" s="126"/>
      <c r="M20" s="126"/>
      <c r="N20" s="126"/>
      <c r="O20" s="127"/>
      <c r="P20" s="19" t="s">
        <v>101</v>
      </c>
      <c r="Q20" s="17" t="s">
        <v>4</v>
      </c>
      <c r="R20" s="16">
        <v>0</v>
      </c>
      <c r="S20" s="18">
        <v>1</v>
      </c>
      <c r="T20" s="18">
        <v>4</v>
      </c>
      <c r="U20" s="15">
        <f>SUM(U21)</f>
        <v>1650.123</v>
      </c>
      <c r="V20" s="15">
        <f t="shared" si="1"/>
        <v>860</v>
      </c>
      <c r="W20" s="84">
        <f t="shared" si="1"/>
        <v>983</v>
      </c>
      <c r="X20" s="128"/>
      <c r="Y20" s="129"/>
      <c r="Z20" s="129"/>
      <c r="AA20" s="14">
        <v>589750</v>
      </c>
      <c r="AB20" s="13">
        <v>0</v>
      </c>
      <c r="AC20" s="12"/>
      <c r="AD20" s="12">
        <v>155</v>
      </c>
      <c r="AE20" s="10"/>
      <c r="AF20" s="2"/>
    </row>
    <row r="21" spans="1:32" ht="24.75">
      <c r="A21" s="11"/>
      <c r="B21" s="24"/>
      <c r="C21" s="23"/>
      <c r="D21" s="22"/>
      <c r="E21" s="21"/>
      <c r="F21" s="20"/>
      <c r="G21" s="20"/>
      <c r="H21" s="20"/>
      <c r="I21" s="26"/>
      <c r="J21" s="126" t="s">
        <v>2</v>
      </c>
      <c r="K21" s="126"/>
      <c r="L21" s="126"/>
      <c r="M21" s="126"/>
      <c r="N21" s="126"/>
      <c r="O21" s="127"/>
      <c r="P21" s="19" t="s">
        <v>74</v>
      </c>
      <c r="Q21" s="17" t="s">
        <v>72</v>
      </c>
      <c r="R21" s="16">
        <v>0</v>
      </c>
      <c r="S21" s="18">
        <v>1</v>
      </c>
      <c r="T21" s="18">
        <v>4</v>
      </c>
      <c r="U21" s="15">
        <f>SUM(U22)</f>
        <v>1650.123</v>
      </c>
      <c r="V21" s="15">
        <f t="shared" si="1"/>
        <v>860</v>
      </c>
      <c r="W21" s="84">
        <f t="shared" si="1"/>
        <v>983</v>
      </c>
      <c r="X21" s="128"/>
      <c r="Y21" s="129"/>
      <c r="Z21" s="129"/>
      <c r="AA21" s="14">
        <v>5500</v>
      </c>
      <c r="AB21" s="13">
        <v>0</v>
      </c>
      <c r="AC21" s="12"/>
      <c r="AD21" s="12">
        <v>155</v>
      </c>
      <c r="AE21" s="10"/>
      <c r="AF21" s="2"/>
    </row>
    <row r="22" spans="1:32" ht="63.75" customHeight="1">
      <c r="A22" s="11"/>
      <c r="B22" s="24"/>
      <c r="C22" s="23"/>
      <c r="D22" s="22"/>
      <c r="E22" s="21"/>
      <c r="F22" s="20"/>
      <c r="G22" s="20"/>
      <c r="H22" s="20"/>
      <c r="I22" s="20"/>
      <c r="J22" s="25"/>
      <c r="K22" s="126" t="s">
        <v>73</v>
      </c>
      <c r="L22" s="126"/>
      <c r="M22" s="126"/>
      <c r="N22" s="126"/>
      <c r="O22" s="127"/>
      <c r="P22" s="19" t="s">
        <v>11</v>
      </c>
      <c r="Q22" s="17" t="s">
        <v>72</v>
      </c>
      <c r="R22" s="16">
        <v>100</v>
      </c>
      <c r="S22" s="18">
        <v>1</v>
      </c>
      <c r="T22" s="18">
        <v>4</v>
      </c>
      <c r="U22" s="15">
        <f>SUM(U23+U24+U26)</f>
        <v>1650.123</v>
      </c>
      <c r="V22" s="15">
        <f>SUM(V23+V24+V26)</f>
        <v>860</v>
      </c>
      <c r="W22" s="84">
        <f>SUM(W23+W24+W26)</f>
        <v>983</v>
      </c>
      <c r="X22" s="128"/>
      <c r="Y22" s="129"/>
      <c r="Z22" s="129"/>
      <c r="AA22" s="14">
        <v>5500</v>
      </c>
      <c r="AB22" s="13">
        <v>0</v>
      </c>
      <c r="AC22" s="12"/>
      <c r="AD22" s="12">
        <v>155</v>
      </c>
      <c r="AE22" s="10"/>
      <c r="AF22" s="2"/>
    </row>
    <row r="23" spans="1:32" ht="24">
      <c r="A23" s="11"/>
      <c r="B23" s="126" t="s">
        <v>71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7"/>
      <c r="P23" s="19" t="s">
        <v>56</v>
      </c>
      <c r="Q23" s="17" t="s">
        <v>72</v>
      </c>
      <c r="R23" s="16">
        <v>120</v>
      </c>
      <c r="S23" s="18">
        <v>1</v>
      </c>
      <c r="T23" s="18">
        <v>4</v>
      </c>
      <c r="U23" s="15">
        <v>1119.6400000000001</v>
      </c>
      <c r="V23" s="15">
        <v>860</v>
      </c>
      <c r="W23" s="84">
        <v>983</v>
      </c>
      <c r="X23" s="128"/>
      <c r="Y23" s="129"/>
      <c r="Z23" s="129"/>
      <c r="AA23" s="14">
        <v>0</v>
      </c>
      <c r="AB23" s="13">
        <v>0</v>
      </c>
      <c r="AC23" s="12"/>
      <c r="AD23" s="12">
        <v>155</v>
      </c>
      <c r="AE23" s="10"/>
      <c r="AF23" s="2"/>
    </row>
    <row r="24" spans="1:32" ht="30" customHeight="1">
      <c r="A24" s="11"/>
      <c r="B24" s="126" t="s">
        <v>97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7"/>
      <c r="P24" s="19" t="s">
        <v>18</v>
      </c>
      <c r="Q24" s="17" t="s">
        <v>72</v>
      </c>
      <c r="R24" s="16">
        <v>200</v>
      </c>
      <c r="S24" s="18">
        <v>1</v>
      </c>
      <c r="T24" s="18">
        <v>4</v>
      </c>
      <c r="U24" s="15">
        <f>SUM(U25)</f>
        <v>470.113</v>
      </c>
      <c r="V24" s="15">
        <f>SUM(V25)</f>
        <v>0</v>
      </c>
      <c r="W24" s="84">
        <f>SUM(W25)</f>
        <v>0</v>
      </c>
      <c r="X24" s="128"/>
      <c r="Y24" s="129"/>
      <c r="Z24" s="129"/>
      <c r="AA24" s="14">
        <v>0</v>
      </c>
      <c r="AB24" s="13">
        <v>0</v>
      </c>
      <c r="AC24" s="12"/>
      <c r="AD24" s="12">
        <v>155</v>
      </c>
      <c r="AE24" s="10"/>
      <c r="AF24" s="2"/>
    </row>
    <row r="25" spans="1:32" ht="36">
      <c r="A25" s="11"/>
      <c r="B25" s="126" t="s">
        <v>70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7"/>
      <c r="P25" s="19" t="s">
        <v>17</v>
      </c>
      <c r="Q25" s="17" t="s">
        <v>72</v>
      </c>
      <c r="R25" s="16">
        <v>240</v>
      </c>
      <c r="S25" s="18">
        <v>1</v>
      </c>
      <c r="T25" s="18">
        <v>4</v>
      </c>
      <c r="U25" s="15">
        <v>470.113</v>
      </c>
      <c r="V25" s="15"/>
      <c r="W25" s="84"/>
      <c r="X25" s="128"/>
      <c r="Y25" s="129"/>
      <c r="Z25" s="129"/>
      <c r="AA25" s="14">
        <v>0</v>
      </c>
      <c r="AB25" s="13">
        <v>0</v>
      </c>
      <c r="AC25" s="12"/>
      <c r="AD25" s="12">
        <v>155</v>
      </c>
      <c r="AE25" s="10"/>
      <c r="AF25" s="2"/>
    </row>
    <row r="26" spans="1:32" ht="15">
      <c r="A26" s="11"/>
      <c r="B26" s="24"/>
      <c r="C26" s="23"/>
      <c r="D26" s="22"/>
      <c r="E26" s="21"/>
      <c r="F26" s="20"/>
      <c r="G26" s="20"/>
      <c r="H26" s="20"/>
      <c r="I26" s="26"/>
      <c r="J26" s="126" t="s">
        <v>65</v>
      </c>
      <c r="K26" s="126"/>
      <c r="L26" s="126"/>
      <c r="M26" s="126"/>
      <c r="N26" s="126"/>
      <c r="O26" s="127"/>
      <c r="P26" s="19" t="s">
        <v>2</v>
      </c>
      <c r="Q26" s="17" t="s">
        <v>72</v>
      </c>
      <c r="R26" s="16">
        <v>800</v>
      </c>
      <c r="S26" s="18">
        <v>1</v>
      </c>
      <c r="T26" s="18">
        <v>4</v>
      </c>
      <c r="U26" s="15">
        <f>SUM(U27)</f>
        <v>60.37</v>
      </c>
      <c r="V26" s="15">
        <f>SUM(V27)</f>
        <v>0</v>
      </c>
      <c r="W26" s="84">
        <f>SUM(W27)</f>
        <v>0</v>
      </c>
      <c r="X26" s="128"/>
      <c r="Y26" s="129"/>
      <c r="Z26" s="129"/>
      <c r="AA26" s="14">
        <v>0</v>
      </c>
      <c r="AB26" s="13">
        <v>0</v>
      </c>
      <c r="AC26" s="12"/>
      <c r="AD26" s="12">
        <v>155</v>
      </c>
      <c r="AE26" s="10"/>
      <c r="AF26" s="2"/>
    </row>
    <row r="27" spans="1:32" ht="15">
      <c r="A27" s="11"/>
      <c r="B27" s="24"/>
      <c r="C27" s="23"/>
      <c r="D27" s="22"/>
      <c r="E27" s="21"/>
      <c r="F27" s="20"/>
      <c r="G27" s="20"/>
      <c r="H27" s="20"/>
      <c r="I27" s="20"/>
      <c r="J27" s="25"/>
      <c r="K27" s="126" t="s">
        <v>64</v>
      </c>
      <c r="L27" s="126"/>
      <c r="M27" s="126"/>
      <c r="N27" s="126"/>
      <c r="O27" s="127"/>
      <c r="P27" s="19" t="s">
        <v>73</v>
      </c>
      <c r="Q27" s="17" t="s">
        <v>72</v>
      </c>
      <c r="R27" s="16">
        <v>850</v>
      </c>
      <c r="S27" s="18">
        <v>1</v>
      </c>
      <c r="T27" s="18">
        <v>4</v>
      </c>
      <c r="U27" s="15">
        <v>60.37</v>
      </c>
      <c r="V27" s="15"/>
      <c r="W27" s="84"/>
      <c r="X27" s="128"/>
      <c r="Y27" s="129"/>
      <c r="Z27" s="129"/>
      <c r="AA27" s="14">
        <v>0</v>
      </c>
      <c r="AB27" s="13">
        <v>0</v>
      </c>
      <c r="AC27" s="12"/>
      <c r="AD27" s="12">
        <v>155</v>
      </c>
      <c r="AE27" s="10"/>
      <c r="AF27" s="2"/>
    </row>
    <row r="28" spans="1:32" ht="36">
      <c r="A28" s="11"/>
      <c r="B28" s="126" t="s">
        <v>68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7"/>
      <c r="P28" s="19" t="s">
        <v>71</v>
      </c>
      <c r="Q28" s="17">
        <v>0</v>
      </c>
      <c r="R28" s="16">
        <v>0</v>
      </c>
      <c r="S28" s="18">
        <v>1</v>
      </c>
      <c r="T28" s="18">
        <v>6</v>
      </c>
      <c r="U28" s="15">
        <f>SUM(U29)</f>
        <v>8.6999999999999993</v>
      </c>
      <c r="V28" s="15">
        <f t="shared" ref="V28:W31" si="2">V29</f>
        <v>8.6999999999999993</v>
      </c>
      <c r="W28" s="84">
        <f t="shared" si="2"/>
        <v>8.6999999999999993</v>
      </c>
      <c r="X28" s="128"/>
      <c r="Y28" s="129"/>
      <c r="Z28" s="129"/>
      <c r="AA28" s="14">
        <v>11000</v>
      </c>
      <c r="AB28" s="13">
        <v>0</v>
      </c>
      <c r="AC28" s="12"/>
      <c r="AD28" s="12">
        <v>155</v>
      </c>
      <c r="AE28" s="10"/>
      <c r="AF28" s="2"/>
    </row>
    <row r="29" spans="1:32" ht="24">
      <c r="A29" s="11"/>
      <c r="B29" s="126" t="s">
        <v>97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7"/>
      <c r="P29" s="19" t="s">
        <v>101</v>
      </c>
      <c r="Q29" s="17" t="s">
        <v>4</v>
      </c>
      <c r="R29" s="16">
        <v>0</v>
      </c>
      <c r="S29" s="18">
        <v>1</v>
      </c>
      <c r="T29" s="18">
        <v>6</v>
      </c>
      <c r="U29" s="15">
        <f>SUM(U30)</f>
        <v>8.6999999999999993</v>
      </c>
      <c r="V29" s="15">
        <f t="shared" si="2"/>
        <v>8.6999999999999993</v>
      </c>
      <c r="W29" s="84">
        <f t="shared" si="2"/>
        <v>8.6999999999999993</v>
      </c>
      <c r="X29" s="128"/>
      <c r="Y29" s="129"/>
      <c r="Z29" s="129"/>
      <c r="AA29" s="14">
        <v>11000</v>
      </c>
      <c r="AB29" s="13">
        <v>0</v>
      </c>
      <c r="AC29" s="12"/>
      <c r="AD29" s="12">
        <v>155</v>
      </c>
      <c r="AE29" s="10"/>
      <c r="AF29" s="2"/>
    </row>
    <row r="30" spans="1:32" ht="24">
      <c r="A30" s="11"/>
      <c r="B30" s="126" t="s">
        <v>67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7"/>
      <c r="P30" s="19" t="s">
        <v>70</v>
      </c>
      <c r="Q30" s="17" t="s">
        <v>69</v>
      </c>
      <c r="R30" s="16">
        <v>0</v>
      </c>
      <c r="S30" s="18">
        <v>1</v>
      </c>
      <c r="T30" s="18">
        <v>6</v>
      </c>
      <c r="U30" s="15">
        <f>SUM(U31)</f>
        <v>8.6999999999999993</v>
      </c>
      <c r="V30" s="15">
        <f t="shared" si="2"/>
        <v>8.6999999999999993</v>
      </c>
      <c r="W30" s="84">
        <f t="shared" si="2"/>
        <v>8.6999999999999993</v>
      </c>
      <c r="X30" s="128"/>
      <c r="Y30" s="129"/>
      <c r="Z30" s="129"/>
      <c r="AA30" s="14">
        <v>11000</v>
      </c>
      <c r="AB30" s="13">
        <v>0</v>
      </c>
      <c r="AC30" s="12"/>
      <c r="AD30" s="12">
        <v>155</v>
      </c>
      <c r="AE30" s="10"/>
      <c r="AF30" s="2"/>
    </row>
    <row r="31" spans="1:32" ht="15">
      <c r="A31" s="11"/>
      <c r="B31" s="24"/>
      <c r="C31" s="23"/>
      <c r="D31" s="22"/>
      <c r="E31" s="21"/>
      <c r="F31" s="20"/>
      <c r="G31" s="20"/>
      <c r="H31" s="20"/>
      <c r="I31" s="26"/>
      <c r="J31" s="126" t="s">
        <v>18</v>
      </c>
      <c r="K31" s="126"/>
      <c r="L31" s="126"/>
      <c r="M31" s="126"/>
      <c r="N31" s="126"/>
      <c r="O31" s="127"/>
      <c r="P31" s="19" t="s">
        <v>65</v>
      </c>
      <c r="Q31" s="17" t="s">
        <v>69</v>
      </c>
      <c r="R31" s="16">
        <v>500</v>
      </c>
      <c r="S31" s="18">
        <v>1</v>
      </c>
      <c r="T31" s="18">
        <v>6</v>
      </c>
      <c r="U31" s="15">
        <f>SUM(U32)</f>
        <v>8.6999999999999993</v>
      </c>
      <c r="V31" s="15">
        <f t="shared" si="2"/>
        <v>8.6999999999999993</v>
      </c>
      <c r="W31" s="84">
        <f t="shared" si="2"/>
        <v>8.6999999999999993</v>
      </c>
      <c r="X31" s="128"/>
      <c r="Y31" s="129"/>
      <c r="Z31" s="129"/>
      <c r="AA31" s="14">
        <v>11000</v>
      </c>
      <c r="AB31" s="13">
        <v>0</v>
      </c>
      <c r="AC31" s="12"/>
      <c r="AD31" s="12">
        <v>155</v>
      </c>
      <c r="AE31" s="10"/>
      <c r="AF31" s="2"/>
    </row>
    <row r="32" spans="1:32" ht="15">
      <c r="A32" s="11"/>
      <c r="B32" s="24"/>
      <c r="C32" s="23"/>
      <c r="D32" s="22"/>
      <c r="E32" s="21"/>
      <c r="F32" s="20"/>
      <c r="G32" s="20"/>
      <c r="H32" s="20"/>
      <c r="I32" s="20"/>
      <c r="J32" s="25"/>
      <c r="K32" s="126" t="s">
        <v>17</v>
      </c>
      <c r="L32" s="126"/>
      <c r="M32" s="126"/>
      <c r="N32" s="126"/>
      <c r="O32" s="127"/>
      <c r="P32" s="19" t="s">
        <v>64</v>
      </c>
      <c r="Q32" s="17" t="s">
        <v>69</v>
      </c>
      <c r="R32" s="16">
        <v>540</v>
      </c>
      <c r="S32" s="18">
        <v>1</v>
      </c>
      <c r="T32" s="18">
        <v>6</v>
      </c>
      <c r="U32" s="15">
        <v>8.6999999999999993</v>
      </c>
      <c r="V32" s="15">
        <v>8.6999999999999993</v>
      </c>
      <c r="W32" s="84">
        <v>8.6999999999999993</v>
      </c>
      <c r="X32" s="128"/>
      <c r="Y32" s="129"/>
      <c r="Z32" s="129"/>
      <c r="AA32" s="14">
        <v>11000</v>
      </c>
      <c r="AB32" s="13">
        <v>0</v>
      </c>
      <c r="AC32" s="12"/>
      <c r="AD32" s="12">
        <v>155</v>
      </c>
      <c r="AE32" s="10"/>
      <c r="AF32" s="2"/>
    </row>
    <row r="33" spans="1:32">
      <c r="A33" s="11"/>
      <c r="B33" s="126" t="s">
        <v>66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7"/>
      <c r="P33" s="19" t="s">
        <v>68</v>
      </c>
      <c r="Q33" s="17">
        <v>0</v>
      </c>
      <c r="R33" s="16">
        <v>0</v>
      </c>
      <c r="S33" s="18">
        <v>1</v>
      </c>
      <c r="T33" s="18">
        <v>13</v>
      </c>
      <c r="U33" s="15">
        <f>U34+U38</f>
        <v>28.4</v>
      </c>
      <c r="V33" s="15">
        <f t="shared" ref="U33:W34" si="3">SUM(V34)</f>
        <v>13.4</v>
      </c>
      <c r="W33" s="84">
        <f t="shared" si="3"/>
        <v>13.4</v>
      </c>
      <c r="X33" s="128"/>
      <c r="Y33" s="129"/>
      <c r="Z33" s="129"/>
      <c r="AA33" s="14">
        <v>0</v>
      </c>
      <c r="AB33" s="13">
        <v>0</v>
      </c>
      <c r="AC33" s="12"/>
      <c r="AD33" s="12">
        <v>155</v>
      </c>
      <c r="AE33" s="10"/>
      <c r="AF33" s="2"/>
    </row>
    <row r="34" spans="1:32" ht="24.75">
      <c r="A34" s="11"/>
      <c r="B34" s="24"/>
      <c r="C34" s="23"/>
      <c r="D34" s="22"/>
      <c r="E34" s="21"/>
      <c r="F34" s="20"/>
      <c r="G34" s="20"/>
      <c r="H34" s="20"/>
      <c r="I34" s="26"/>
      <c r="J34" s="126" t="s">
        <v>65</v>
      </c>
      <c r="K34" s="126"/>
      <c r="L34" s="126"/>
      <c r="M34" s="126"/>
      <c r="N34" s="126"/>
      <c r="O34" s="127"/>
      <c r="P34" s="19" t="s">
        <v>101</v>
      </c>
      <c r="Q34" s="17" t="s">
        <v>4</v>
      </c>
      <c r="R34" s="16">
        <v>0</v>
      </c>
      <c r="S34" s="18">
        <v>1</v>
      </c>
      <c r="T34" s="18">
        <v>13</v>
      </c>
      <c r="U34" s="15">
        <f t="shared" si="3"/>
        <v>13.4</v>
      </c>
      <c r="V34" s="15">
        <f t="shared" si="3"/>
        <v>13.4</v>
      </c>
      <c r="W34" s="84">
        <f t="shared" si="3"/>
        <v>13.4</v>
      </c>
      <c r="X34" s="128"/>
      <c r="Y34" s="129"/>
      <c r="Z34" s="129"/>
      <c r="AA34" s="14">
        <v>0</v>
      </c>
      <c r="AB34" s="13">
        <v>0</v>
      </c>
      <c r="AC34" s="12"/>
      <c r="AD34" s="12">
        <v>155</v>
      </c>
      <c r="AE34" s="10"/>
      <c r="AF34" s="2"/>
    </row>
    <row r="35" spans="1:32" ht="24.75">
      <c r="A35" s="11"/>
      <c r="B35" s="24"/>
      <c r="C35" s="23"/>
      <c r="D35" s="22"/>
      <c r="E35" s="21"/>
      <c r="F35" s="20"/>
      <c r="G35" s="20"/>
      <c r="H35" s="20"/>
      <c r="I35" s="20"/>
      <c r="J35" s="25"/>
      <c r="K35" s="126" t="s">
        <v>64</v>
      </c>
      <c r="L35" s="126"/>
      <c r="M35" s="126"/>
      <c r="N35" s="126"/>
      <c r="O35" s="127"/>
      <c r="P35" s="19" t="s">
        <v>66</v>
      </c>
      <c r="Q35" s="17" t="s">
        <v>63</v>
      </c>
      <c r="R35" s="16">
        <v>0</v>
      </c>
      <c r="S35" s="18">
        <v>1</v>
      </c>
      <c r="T35" s="18">
        <v>13</v>
      </c>
      <c r="U35" s="15">
        <f>SUM(U36)</f>
        <v>13.4</v>
      </c>
      <c r="V35" s="15">
        <f>V36</f>
        <v>13.4</v>
      </c>
      <c r="W35" s="84">
        <f>W36</f>
        <v>13.4</v>
      </c>
      <c r="X35" s="128"/>
      <c r="Y35" s="129"/>
      <c r="Z35" s="129"/>
      <c r="AA35" s="14">
        <v>0</v>
      </c>
      <c r="AB35" s="13">
        <v>0</v>
      </c>
      <c r="AC35" s="12"/>
      <c r="AD35" s="12">
        <v>155</v>
      </c>
      <c r="AE35" s="10"/>
      <c r="AF35" s="2"/>
    </row>
    <row r="36" spans="1:32">
      <c r="A36" s="11"/>
      <c r="B36" s="136" t="s">
        <v>62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7"/>
      <c r="P36" s="19" t="s">
        <v>65</v>
      </c>
      <c r="Q36" s="17" t="s">
        <v>63</v>
      </c>
      <c r="R36" s="16">
        <v>500</v>
      </c>
      <c r="S36" s="18">
        <v>1</v>
      </c>
      <c r="T36" s="18">
        <v>13</v>
      </c>
      <c r="U36" s="15">
        <f>SUM(U37)</f>
        <v>13.4</v>
      </c>
      <c r="V36" s="15">
        <f>V37</f>
        <v>13.4</v>
      </c>
      <c r="W36" s="84">
        <f>W37</f>
        <v>13.4</v>
      </c>
      <c r="X36" s="138"/>
      <c r="Y36" s="139"/>
      <c r="Z36" s="139"/>
      <c r="AA36" s="14">
        <v>0</v>
      </c>
      <c r="AB36" s="13">
        <v>0</v>
      </c>
      <c r="AC36" s="12"/>
      <c r="AD36" s="12">
        <v>155</v>
      </c>
      <c r="AE36" s="10"/>
      <c r="AF36" s="2"/>
    </row>
    <row r="37" spans="1:32">
      <c r="A37" s="11"/>
      <c r="B37" s="126" t="s">
        <v>61</v>
      </c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7"/>
      <c r="P37" s="19" t="s">
        <v>64</v>
      </c>
      <c r="Q37" s="17" t="s">
        <v>63</v>
      </c>
      <c r="R37" s="16">
        <v>540</v>
      </c>
      <c r="S37" s="18">
        <v>1</v>
      </c>
      <c r="T37" s="18">
        <v>13</v>
      </c>
      <c r="U37" s="15">
        <v>13.4</v>
      </c>
      <c r="V37" s="15">
        <v>13.4</v>
      </c>
      <c r="W37" s="84">
        <v>13.4</v>
      </c>
      <c r="X37" s="128"/>
      <c r="Y37" s="129"/>
      <c r="Z37" s="129"/>
      <c r="AA37" s="14">
        <v>0</v>
      </c>
      <c r="AB37" s="13">
        <v>0</v>
      </c>
      <c r="AC37" s="12"/>
      <c r="AD37" s="12">
        <v>155</v>
      </c>
      <c r="AE37" s="10"/>
      <c r="AF37" s="2"/>
    </row>
    <row r="38" spans="1:32" ht="36">
      <c r="A38" s="11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3"/>
      <c r="P38" s="107" t="s">
        <v>134</v>
      </c>
      <c r="Q38" s="17">
        <v>8900000150</v>
      </c>
      <c r="R38" s="16"/>
      <c r="S38" s="18">
        <v>1</v>
      </c>
      <c r="T38" s="18">
        <v>13</v>
      </c>
      <c r="U38" s="15">
        <f>U39</f>
        <v>15</v>
      </c>
      <c r="V38" s="15"/>
      <c r="W38" s="84"/>
      <c r="X38" s="124"/>
      <c r="Y38" s="125"/>
      <c r="Z38" s="125"/>
      <c r="AA38" s="14"/>
      <c r="AB38" s="13"/>
      <c r="AC38" s="12"/>
      <c r="AD38" s="12"/>
      <c r="AE38" s="10"/>
      <c r="AF38" s="2"/>
    </row>
    <row r="39" spans="1:32" ht="36">
      <c r="A39" s="11"/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3"/>
      <c r="P39" s="107" t="s">
        <v>18</v>
      </c>
      <c r="Q39" s="17">
        <v>8900000150</v>
      </c>
      <c r="R39" s="16">
        <v>200</v>
      </c>
      <c r="S39" s="18">
        <v>1</v>
      </c>
      <c r="T39" s="18">
        <v>13</v>
      </c>
      <c r="U39" s="15">
        <f>U40</f>
        <v>15</v>
      </c>
      <c r="V39" s="15"/>
      <c r="W39" s="84"/>
      <c r="X39" s="124"/>
      <c r="Y39" s="125"/>
      <c r="Z39" s="125"/>
      <c r="AA39" s="14"/>
      <c r="AB39" s="13"/>
      <c r="AC39" s="12"/>
      <c r="AD39" s="12"/>
      <c r="AE39" s="10"/>
      <c r="AF39" s="2"/>
    </row>
    <row r="40" spans="1:32" ht="36">
      <c r="A40" s="11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3"/>
      <c r="P40" s="107" t="s">
        <v>17</v>
      </c>
      <c r="Q40" s="17">
        <v>8900000150</v>
      </c>
      <c r="R40" s="16">
        <v>240</v>
      </c>
      <c r="S40" s="18">
        <v>1</v>
      </c>
      <c r="T40" s="18">
        <v>13</v>
      </c>
      <c r="U40" s="15">
        <v>15</v>
      </c>
      <c r="V40" s="15"/>
      <c r="W40" s="84"/>
      <c r="X40" s="124"/>
      <c r="Y40" s="125"/>
      <c r="Z40" s="125"/>
      <c r="AA40" s="14"/>
      <c r="AB40" s="13"/>
      <c r="AC40" s="12"/>
      <c r="AD40" s="12"/>
      <c r="AE40" s="10"/>
      <c r="AF40" s="2"/>
    </row>
    <row r="41" spans="1:32">
      <c r="A41" s="11"/>
      <c r="B41" s="126" t="s">
        <v>60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7"/>
      <c r="P41" s="31" t="s">
        <v>124</v>
      </c>
      <c r="Q41" s="29">
        <v>0</v>
      </c>
      <c r="R41" s="28">
        <v>0</v>
      </c>
      <c r="S41" s="30">
        <v>2</v>
      </c>
      <c r="T41" s="30">
        <v>0</v>
      </c>
      <c r="U41" s="27">
        <f>SUM(U42)</f>
        <v>82.9</v>
      </c>
      <c r="V41" s="27">
        <v>0</v>
      </c>
      <c r="W41" s="83">
        <v>0</v>
      </c>
      <c r="X41" s="128"/>
      <c r="Y41" s="129"/>
      <c r="Z41" s="129"/>
      <c r="AA41" s="14">
        <v>0</v>
      </c>
      <c r="AB41" s="13">
        <v>0</v>
      </c>
      <c r="AC41" s="12"/>
      <c r="AD41" s="12">
        <v>155</v>
      </c>
      <c r="AE41" s="10"/>
      <c r="AF41" s="2"/>
    </row>
    <row r="42" spans="1:32">
      <c r="A42" s="11"/>
      <c r="B42" s="126" t="s">
        <v>57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7"/>
      <c r="P42" s="19" t="s">
        <v>61</v>
      </c>
      <c r="Q42" s="17">
        <v>0</v>
      </c>
      <c r="R42" s="16">
        <v>0</v>
      </c>
      <c r="S42" s="18">
        <v>2</v>
      </c>
      <c r="T42" s="18">
        <v>3</v>
      </c>
      <c r="U42" s="15">
        <f>SUM(U43)</f>
        <v>82.9</v>
      </c>
      <c r="V42" s="15">
        <v>0</v>
      </c>
      <c r="W42" s="84">
        <v>0</v>
      </c>
      <c r="X42" s="128"/>
      <c r="Y42" s="129"/>
      <c r="Z42" s="129"/>
      <c r="AA42" s="14">
        <v>0</v>
      </c>
      <c r="AB42" s="13">
        <v>0</v>
      </c>
      <c r="AC42" s="12"/>
      <c r="AD42" s="12">
        <v>155</v>
      </c>
      <c r="AE42" s="10"/>
      <c r="AF42" s="2"/>
    </row>
    <row r="43" spans="1:32" ht="24.75">
      <c r="A43" s="11"/>
      <c r="B43" s="24"/>
      <c r="C43" s="23"/>
      <c r="D43" s="22"/>
      <c r="E43" s="21"/>
      <c r="F43" s="20"/>
      <c r="G43" s="20"/>
      <c r="H43" s="20"/>
      <c r="I43" s="26"/>
      <c r="J43" s="126" t="s">
        <v>11</v>
      </c>
      <c r="K43" s="126"/>
      <c r="L43" s="126"/>
      <c r="M43" s="126"/>
      <c r="N43" s="126"/>
      <c r="O43" s="127"/>
      <c r="P43" s="19" t="s">
        <v>59</v>
      </c>
      <c r="Q43" s="17" t="s">
        <v>58</v>
      </c>
      <c r="R43" s="16">
        <v>0</v>
      </c>
      <c r="S43" s="18">
        <v>2</v>
      </c>
      <c r="T43" s="18">
        <v>3</v>
      </c>
      <c r="U43" s="15">
        <f>SUM(U44)</f>
        <v>82.9</v>
      </c>
      <c r="V43" s="15">
        <v>0</v>
      </c>
      <c r="W43" s="84">
        <v>0</v>
      </c>
      <c r="X43" s="128"/>
      <c r="Y43" s="129"/>
      <c r="Z43" s="129"/>
      <c r="AA43" s="14">
        <v>0</v>
      </c>
      <c r="AB43" s="13">
        <v>0</v>
      </c>
      <c r="AC43" s="12"/>
      <c r="AD43" s="12">
        <v>155</v>
      </c>
      <c r="AE43" s="10"/>
      <c r="AF43" s="2"/>
    </row>
    <row r="44" spans="1:32" ht="60.75">
      <c r="A44" s="11"/>
      <c r="B44" s="24"/>
      <c r="C44" s="23"/>
      <c r="D44" s="22"/>
      <c r="E44" s="21"/>
      <c r="F44" s="20"/>
      <c r="G44" s="20"/>
      <c r="H44" s="20"/>
      <c r="I44" s="20"/>
      <c r="J44" s="25"/>
      <c r="K44" s="126" t="s">
        <v>56</v>
      </c>
      <c r="L44" s="126"/>
      <c r="M44" s="126"/>
      <c r="N44" s="126"/>
      <c r="O44" s="127"/>
      <c r="P44" s="19" t="s">
        <v>57</v>
      </c>
      <c r="Q44" s="17" t="s">
        <v>55</v>
      </c>
      <c r="R44" s="16">
        <v>0</v>
      </c>
      <c r="S44" s="18">
        <v>2</v>
      </c>
      <c r="T44" s="18">
        <v>3</v>
      </c>
      <c r="U44" s="15">
        <f>SUM(U45)</f>
        <v>82.9</v>
      </c>
      <c r="V44" s="15">
        <v>0</v>
      </c>
      <c r="W44" s="84">
        <v>0</v>
      </c>
      <c r="X44" s="128"/>
      <c r="Y44" s="129"/>
      <c r="Z44" s="129"/>
      <c r="AA44" s="14">
        <v>0</v>
      </c>
      <c r="AB44" s="13">
        <v>0</v>
      </c>
      <c r="AC44" s="12"/>
      <c r="AD44" s="12">
        <v>155</v>
      </c>
      <c r="AE44" s="10"/>
      <c r="AF44" s="2"/>
    </row>
    <row r="45" spans="1:32" ht="64.5" customHeight="1">
      <c r="A45" s="11"/>
      <c r="B45" s="24"/>
      <c r="C45" s="23"/>
      <c r="D45" s="22"/>
      <c r="E45" s="21"/>
      <c r="F45" s="20"/>
      <c r="G45" s="20"/>
      <c r="H45" s="20"/>
      <c r="I45" s="26"/>
      <c r="J45" s="126" t="s">
        <v>18</v>
      </c>
      <c r="K45" s="126"/>
      <c r="L45" s="126"/>
      <c r="M45" s="126"/>
      <c r="N45" s="126"/>
      <c r="O45" s="127"/>
      <c r="P45" s="19" t="s">
        <v>11</v>
      </c>
      <c r="Q45" s="17" t="s">
        <v>55</v>
      </c>
      <c r="R45" s="16">
        <v>100</v>
      </c>
      <c r="S45" s="18">
        <v>2</v>
      </c>
      <c r="T45" s="18">
        <v>3</v>
      </c>
      <c r="U45" s="15">
        <f>SUM(U46+U47)</f>
        <v>82.9</v>
      </c>
      <c r="V45" s="15">
        <v>0</v>
      </c>
      <c r="W45" s="84">
        <v>0</v>
      </c>
      <c r="X45" s="128"/>
      <c r="Y45" s="129"/>
      <c r="Z45" s="129"/>
      <c r="AA45" s="14">
        <v>0</v>
      </c>
      <c r="AB45" s="13">
        <v>0</v>
      </c>
      <c r="AC45" s="12"/>
      <c r="AD45" s="12">
        <v>155</v>
      </c>
      <c r="AE45" s="10"/>
      <c r="AF45" s="2"/>
    </row>
    <row r="46" spans="1:32" ht="24.75">
      <c r="A46" s="11"/>
      <c r="B46" s="24"/>
      <c r="C46" s="23"/>
      <c r="D46" s="22"/>
      <c r="E46" s="21"/>
      <c r="F46" s="20"/>
      <c r="G46" s="20"/>
      <c r="H46" s="20"/>
      <c r="I46" s="20"/>
      <c r="J46" s="25"/>
      <c r="K46" s="126" t="s">
        <v>17</v>
      </c>
      <c r="L46" s="126"/>
      <c r="M46" s="126"/>
      <c r="N46" s="126"/>
      <c r="O46" s="127"/>
      <c r="P46" s="19" t="s">
        <v>56</v>
      </c>
      <c r="Q46" s="17" t="s">
        <v>55</v>
      </c>
      <c r="R46" s="16">
        <v>120</v>
      </c>
      <c r="S46" s="18">
        <v>2</v>
      </c>
      <c r="T46" s="18">
        <v>3</v>
      </c>
      <c r="U46" s="15">
        <v>82</v>
      </c>
      <c r="V46" s="15">
        <v>0</v>
      </c>
      <c r="W46" s="84">
        <v>0</v>
      </c>
      <c r="X46" s="128"/>
      <c r="Y46" s="129"/>
      <c r="Z46" s="129"/>
      <c r="AA46" s="14">
        <v>0</v>
      </c>
      <c r="AB46" s="13">
        <v>0</v>
      </c>
      <c r="AC46" s="12"/>
      <c r="AD46" s="12">
        <v>155</v>
      </c>
      <c r="AE46" s="10"/>
      <c r="AF46" s="2"/>
    </row>
    <row r="47" spans="1:32" ht="27.75" customHeight="1">
      <c r="A47" s="11"/>
      <c r="B47" s="136" t="s">
        <v>54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7"/>
      <c r="P47" s="19" t="s">
        <v>18</v>
      </c>
      <c r="Q47" s="17" t="s">
        <v>55</v>
      </c>
      <c r="R47" s="16">
        <v>200</v>
      </c>
      <c r="S47" s="18">
        <v>2</v>
      </c>
      <c r="T47" s="18">
        <v>3</v>
      </c>
      <c r="U47" s="15">
        <v>0.9</v>
      </c>
      <c r="V47" s="15">
        <v>0</v>
      </c>
      <c r="W47" s="84">
        <v>0</v>
      </c>
      <c r="X47" s="138"/>
      <c r="Y47" s="139"/>
      <c r="Z47" s="139"/>
      <c r="AA47" s="14">
        <v>2000</v>
      </c>
      <c r="AB47" s="13">
        <v>0</v>
      </c>
      <c r="AC47" s="12"/>
      <c r="AD47" s="12">
        <v>155</v>
      </c>
      <c r="AE47" s="10"/>
      <c r="AF47" s="2"/>
    </row>
    <row r="48" spans="1:32" ht="36">
      <c r="A48" s="11"/>
      <c r="B48" s="126" t="s">
        <v>53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7"/>
      <c r="P48" s="19" t="s">
        <v>17</v>
      </c>
      <c r="Q48" s="17" t="s">
        <v>55</v>
      </c>
      <c r="R48" s="16">
        <v>240</v>
      </c>
      <c r="S48" s="18">
        <v>2</v>
      </c>
      <c r="T48" s="18">
        <v>3</v>
      </c>
      <c r="U48" s="15">
        <v>0.9</v>
      </c>
      <c r="V48" s="15">
        <v>0</v>
      </c>
      <c r="W48" s="84">
        <v>0</v>
      </c>
      <c r="X48" s="128"/>
      <c r="Y48" s="129"/>
      <c r="Z48" s="129"/>
      <c r="AA48" s="14">
        <v>1000</v>
      </c>
      <c r="AB48" s="13">
        <v>0</v>
      </c>
      <c r="AC48" s="12"/>
      <c r="AD48" s="12">
        <v>155</v>
      </c>
      <c r="AE48" s="10"/>
      <c r="AF48" s="2"/>
    </row>
    <row r="49" spans="1:32" ht="25.5">
      <c r="A49" s="11"/>
      <c r="B49" s="126" t="s">
        <v>52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7"/>
      <c r="P49" s="31" t="s">
        <v>123</v>
      </c>
      <c r="Q49" s="29">
        <v>0</v>
      </c>
      <c r="R49" s="28">
        <v>0</v>
      </c>
      <c r="S49" s="30">
        <v>3</v>
      </c>
      <c r="T49" s="30">
        <v>0</v>
      </c>
      <c r="U49" s="27">
        <f>SUM(U50+U58)</f>
        <v>0</v>
      </c>
      <c r="V49" s="27">
        <f t="shared" ref="V49:W56" si="4">SUM(V50)</f>
        <v>0</v>
      </c>
      <c r="W49" s="83">
        <f t="shared" si="4"/>
        <v>0</v>
      </c>
      <c r="X49" s="128"/>
      <c r="Y49" s="129"/>
      <c r="Z49" s="129"/>
      <c r="AA49" s="14">
        <v>1000</v>
      </c>
      <c r="AB49" s="13">
        <v>0</v>
      </c>
      <c r="AC49" s="12"/>
      <c r="AD49" s="12">
        <v>155</v>
      </c>
      <c r="AE49" s="10"/>
      <c r="AF49" s="2"/>
    </row>
    <row r="50" spans="1:32" ht="36">
      <c r="A50" s="11"/>
      <c r="B50" s="126" t="s">
        <v>50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7"/>
      <c r="P50" s="19" t="s">
        <v>53</v>
      </c>
      <c r="Q50" s="17">
        <v>0</v>
      </c>
      <c r="R50" s="16">
        <v>0</v>
      </c>
      <c r="S50" s="18">
        <v>3</v>
      </c>
      <c r="T50" s="18">
        <v>9</v>
      </c>
      <c r="U50" s="15">
        <f>SUM(U51+U52)</f>
        <v>0</v>
      </c>
      <c r="V50" s="15">
        <f t="shared" si="4"/>
        <v>0</v>
      </c>
      <c r="W50" s="84">
        <f t="shared" si="4"/>
        <v>0</v>
      </c>
      <c r="X50" s="128"/>
      <c r="Y50" s="129"/>
      <c r="Z50" s="129"/>
      <c r="AA50" s="14">
        <v>1000</v>
      </c>
      <c r="AB50" s="13">
        <v>0</v>
      </c>
      <c r="AC50" s="12"/>
      <c r="AD50" s="12">
        <v>155</v>
      </c>
      <c r="AE50" s="10"/>
      <c r="AF50" s="2"/>
    </row>
    <row r="51" spans="1:32" ht="36.75">
      <c r="A51" s="11"/>
      <c r="B51" s="24"/>
      <c r="C51" s="23"/>
      <c r="D51" s="22"/>
      <c r="E51" s="21"/>
      <c r="F51" s="20"/>
      <c r="G51" s="20"/>
      <c r="H51" s="20"/>
      <c r="I51" s="26"/>
      <c r="J51" s="126" t="s">
        <v>18</v>
      </c>
      <c r="K51" s="126"/>
      <c r="L51" s="126"/>
      <c r="M51" s="126"/>
      <c r="N51" s="126"/>
      <c r="O51" s="127"/>
      <c r="P51" s="19" t="s">
        <v>102</v>
      </c>
      <c r="Q51" s="17" t="s">
        <v>51</v>
      </c>
      <c r="R51" s="16">
        <v>0</v>
      </c>
      <c r="S51" s="18">
        <v>3</v>
      </c>
      <c r="T51" s="18">
        <v>9</v>
      </c>
      <c r="U51" s="15">
        <f>SUM(U55)</f>
        <v>0</v>
      </c>
      <c r="V51" s="15">
        <f>SUM(V55)</f>
        <v>0</v>
      </c>
      <c r="W51" s="84">
        <f>SUM(W55)</f>
        <v>0</v>
      </c>
      <c r="X51" s="128"/>
      <c r="Y51" s="129"/>
      <c r="Z51" s="129"/>
      <c r="AA51" s="14">
        <v>1000</v>
      </c>
      <c r="AB51" s="13">
        <v>0</v>
      </c>
      <c r="AC51" s="12"/>
      <c r="AD51" s="12">
        <v>155</v>
      </c>
      <c r="AE51" s="10"/>
      <c r="AF51" s="2"/>
    </row>
    <row r="52" spans="1:32" ht="15">
      <c r="A52" s="11"/>
      <c r="B52" s="24"/>
      <c r="C52" s="23"/>
      <c r="D52" s="22"/>
      <c r="E52" s="21"/>
      <c r="F52" s="20"/>
      <c r="G52" s="20"/>
      <c r="H52" s="20"/>
      <c r="I52" s="20"/>
      <c r="J52" s="25"/>
      <c r="K52" s="126" t="s">
        <v>17</v>
      </c>
      <c r="L52" s="126"/>
      <c r="M52" s="126"/>
      <c r="N52" s="126"/>
      <c r="O52" s="127"/>
      <c r="P52" s="19" t="s">
        <v>103</v>
      </c>
      <c r="Q52" s="91">
        <v>8500039020</v>
      </c>
      <c r="R52" s="16">
        <v>0</v>
      </c>
      <c r="S52" s="18">
        <v>3</v>
      </c>
      <c r="T52" s="18">
        <v>9</v>
      </c>
      <c r="U52" s="15">
        <f>SUM(U53)</f>
        <v>0</v>
      </c>
      <c r="V52" s="15">
        <f t="shared" si="4"/>
        <v>0</v>
      </c>
      <c r="W52" s="84">
        <f t="shared" si="4"/>
        <v>0</v>
      </c>
      <c r="X52" s="128"/>
      <c r="Y52" s="129"/>
      <c r="Z52" s="129"/>
      <c r="AA52" s="14">
        <v>1000</v>
      </c>
      <c r="AB52" s="13">
        <v>0</v>
      </c>
      <c r="AC52" s="12"/>
      <c r="AD52" s="12">
        <v>155</v>
      </c>
      <c r="AE52" s="10"/>
      <c r="AF52" s="2"/>
    </row>
    <row r="53" spans="1:32" ht="30" customHeight="1">
      <c r="A53" s="11"/>
      <c r="B53" s="126" t="s">
        <v>48</v>
      </c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7"/>
      <c r="P53" s="19" t="s">
        <v>18</v>
      </c>
      <c r="Q53" s="91">
        <v>8500039020</v>
      </c>
      <c r="R53" s="16">
        <v>200</v>
      </c>
      <c r="S53" s="18">
        <v>3</v>
      </c>
      <c r="T53" s="18">
        <v>9</v>
      </c>
      <c r="U53" s="15">
        <f>SUM(U54)</f>
        <v>0</v>
      </c>
      <c r="V53" s="15">
        <f t="shared" si="4"/>
        <v>0</v>
      </c>
      <c r="W53" s="84">
        <f t="shared" si="4"/>
        <v>0</v>
      </c>
      <c r="X53" s="128"/>
      <c r="Y53" s="129"/>
      <c r="Z53" s="129"/>
      <c r="AA53" s="14">
        <v>1000</v>
      </c>
      <c r="AB53" s="13">
        <v>0</v>
      </c>
      <c r="AC53" s="12"/>
      <c r="AD53" s="12">
        <v>155</v>
      </c>
      <c r="AE53" s="10"/>
      <c r="AF53" s="2"/>
    </row>
    <row r="54" spans="1:32" ht="36">
      <c r="A54" s="11"/>
      <c r="B54" s="126" t="s">
        <v>97</v>
      </c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7"/>
      <c r="P54" s="19" t="s">
        <v>17</v>
      </c>
      <c r="Q54" s="91">
        <v>8500039020</v>
      </c>
      <c r="R54" s="16">
        <v>240</v>
      </c>
      <c r="S54" s="18">
        <v>3</v>
      </c>
      <c r="T54" s="18">
        <v>9</v>
      </c>
      <c r="U54" s="15">
        <v>0</v>
      </c>
      <c r="V54" s="15">
        <v>0</v>
      </c>
      <c r="W54" s="84">
        <v>0</v>
      </c>
      <c r="X54" s="128"/>
      <c r="Y54" s="129"/>
      <c r="Z54" s="129"/>
      <c r="AA54" s="14">
        <v>1000</v>
      </c>
      <c r="AB54" s="13">
        <v>0</v>
      </c>
      <c r="AC54" s="12"/>
      <c r="AD54" s="12">
        <v>155</v>
      </c>
      <c r="AE54" s="10"/>
      <c r="AF54" s="2"/>
    </row>
    <row r="55" spans="1:32" ht="36">
      <c r="A55" s="11"/>
      <c r="B55" s="126" t="s">
        <v>47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7"/>
      <c r="P55" s="19" t="s">
        <v>50</v>
      </c>
      <c r="Q55" s="17" t="s">
        <v>49</v>
      </c>
      <c r="R55" s="16">
        <v>0</v>
      </c>
      <c r="S55" s="18">
        <v>3</v>
      </c>
      <c r="T55" s="18">
        <v>9</v>
      </c>
      <c r="U55" s="15">
        <f>SUM(U56)</f>
        <v>0</v>
      </c>
      <c r="V55" s="15">
        <f t="shared" si="4"/>
        <v>0</v>
      </c>
      <c r="W55" s="84">
        <f t="shared" si="4"/>
        <v>0</v>
      </c>
      <c r="X55" s="128"/>
      <c r="Y55" s="129"/>
      <c r="Z55" s="129"/>
      <c r="AA55" s="14">
        <v>1000</v>
      </c>
      <c r="AB55" s="13">
        <v>0</v>
      </c>
      <c r="AC55" s="12"/>
      <c r="AD55" s="12">
        <v>155</v>
      </c>
      <c r="AE55" s="10"/>
      <c r="AF55" s="2"/>
    </row>
    <row r="56" spans="1:32" ht="36.75">
      <c r="A56" s="11"/>
      <c r="B56" s="24"/>
      <c r="C56" s="23"/>
      <c r="D56" s="22"/>
      <c r="E56" s="21"/>
      <c r="F56" s="20"/>
      <c r="G56" s="20"/>
      <c r="H56" s="20"/>
      <c r="I56" s="26"/>
      <c r="J56" s="126" t="s">
        <v>18</v>
      </c>
      <c r="K56" s="126"/>
      <c r="L56" s="126"/>
      <c r="M56" s="126"/>
      <c r="N56" s="126"/>
      <c r="O56" s="127"/>
      <c r="P56" s="19" t="s">
        <v>18</v>
      </c>
      <c r="Q56" s="17" t="s">
        <v>49</v>
      </c>
      <c r="R56" s="16">
        <v>200</v>
      </c>
      <c r="S56" s="18">
        <v>3</v>
      </c>
      <c r="T56" s="18">
        <v>9</v>
      </c>
      <c r="U56" s="15">
        <f>SUM(U57)</f>
        <v>0</v>
      </c>
      <c r="V56" s="15">
        <f t="shared" si="4"/>
        <v>0</v>
      </c>
      <c r="W56" s="84">
        <f t="shared" si="4"/>
        <v>0</v>
      </c>
      <c r="X56" s="128"/>
      <c r="Y56" s="129"/>
      <c r="Z56" s="129"/>
      <c r="AA56" s="14">
        <v>1000</v>
      </c>
      <c r="AB56" s="13">
        <v>0</v>
      </c>
      <c r="AC56" s="12"/>
      <c r="AD56" s="12">
        <v>155</v>
      </c>
      <c r="AE56" s="10"/>
      <c r="AF56" s="2"/>
    </row>
    <row r="57" spans="1:32" ht="36.75">
      <c r="A57" s="11"/>
      <c r="B57" s="24"/>
      <c r="C57" s="23"/>
      <c r="D57" s="22"/>
      <c r="E57" s="21"/>
      <c r="F57" s="20"/>
      <c r="G57" s="20"/>
      <c r="H57" s="20"/>
      <c r="I57" s="20"/>
      <c r="J57" s="25"/>
      <c r="K57" s="126" t="s">
        <v>17</v>
      </c>
      <c r="L57" s="126"/>
      <c r="M57" s="126"/>
      <c r="N57" s="126"/>
      <c r="O57" s="127"/>
      <c r="P57" s="19" t="s">
        <v>17</v>
      </c>
      <c r="Q57" s="17" t="s">
        <v>49</v>
      </c>
      <c r="R57" s="16">
        <v>240</v>
      </c>
      <c r="S57" s="18">
        <v>3</v>
      </c>
      <c r="T57" s="18">
        <v>9</v>
      </c>
      <c r="U57" s="15">
        <v>0</v>
      </c>
      <c r="V57" s="15">
        <v>0</v>
      </c>
      <c r="W57" s="84">
        <v>0</v>
      </c>
      <c r="X57" s="128"/>
      <c r="Y57" s="129"/>
      <c r="Z57" s="129"/>
      <c r="AA57" s="14">
        <v>1000</v>
      </c>
      <c r="AB57" s="13">
        <v>0</v>
      </c>
      <c r="AC57" s="12"/>
      <c r="AD57" s="12">
        <v>155</v>
      </c>
      <c r="AE57" s="10"/>
      <c r="AF57" s="2"/>
    </row>
    <row r="58" spans="1:32" ht="36">
      <c r="A58" s="11"/>
      <c r="B58" s="136" t="s">
        <v>45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7"/>
      <c r="P58" s="19" t="s">
        <v>48</v>
      </c>
      <c r="Q58" s="17">
        <v>0</v>
      </c>
      <c r="R58" s="16">
        <v>0</v>
      </c>
      <c r="S58" s="18">
        <v>3</v>
      </c>
      <c r="T58" s="18">
        <v>14</v>
      </c>
      <c r="U58" s="15">
        <f>SUM(U59)</f>
        <v>0</v>
      </c>
      <c r="V58" s="15">
        <f t="shared" ref="V58:W61" si="5">SUM(V59)</f>
        <v>0</v>
      </c>
      <c r="W58" s="84">
        <f t="shared" si="5"/>
        <v>0</v>
      </c>
      <c r="X58" s="138"/>
      <c r="Y58" s="139"/>
      <c r="Z58" s="139"/>
      <c r="AA58" s="14">
        <v>434100</v>
      </c>
      <c r="AB58" s="13">
        <v>0</v>
      </c>
      <c r="AC58" s="12"/>
      <c r="AD58" s="12">
        <v>155</v>
      </c>
      <c r="AE58" s="10"/>
      <c r="AF58" s="2"/>
    </row>
    <row r="59" spans="1:32" ht="24">
      <c r="A59" s="11"/>
      <c r="B59" s="126" t="s">
        <v>44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7"/>
      <c r="P59" s="19" t="s">
        <v>101</v>
      </c>
      <c r="Q59" s="17" t="s">
        <v>4</v>
      </c>
      <c r="R59" s="16">
        <v>0</v>
      </c>
      <c r="S59" s="18">
        <v>3</v>
      </c>
      <c r="T59" s="18">
        <v>14</v>
      </c>
      <c r="U59" s="15">
        <f>SUM(U60)</f>
        <v>0</v>
      </c>
      <c r="V59" s="15">
        <f t="shared" si="5"/>
        <v>0</v>
      </c>
      <c r="W59" s="84">
        <f t="shared" si="5"/>
        <v>0</v>
      </c>
      <c r="X59" s="128"/>
      <c r="Y59" s="129"/>
      <c r="Z59" s="129"/>
      <c r="AA59" s="14">
        <v>2000</v>
      </c>
      <c r="AB59" s="13">
        <v>0</v>
      </c>
      <c r="AC59" s="12"/>
      <c r="AD59" s="12">
        <v>155</v>
      </c>
      <c r="AE59" s="10"/>
      <c r="AF59" s="2"/>
    </row>
    <row r="60" spans="1:32" ht="24">
      <c r="A60" s="11"/>
      <c r="B60" s="126" t="s">
        <v>43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7"/>
      <c r="P60" s="19" t="s">
        <v>47</v>
      </c>
      <c r="Q60" s="17" t="s">
        <v>46</v>
      </c>
      <c r="R60" s="16">
        <v>0</v>
      </c>
      <c r="S60" s="18">
        <v>3</v>
      </c>
      <c r="T60" s="18">
        <v>14</v>
      </c>
      <c r="U60" s="15">
        <f>SUM(U61)</f>
        <v>0</v>
      </c>
      <c r="V60" s="15">
        <f t="shared" si="5"/>
        <v>0</v>
      </c>
      <c r="W60" s="84">
        <f t="shared" si="5"/>
        <v>0</v>
      </c>
      <c r="X60" s="128"/>
      <c r="Y60" s="129"/>
      <c r="Z60" s="129"/>
      <c r="AA60" s="14">
        <v>2000</v>
      </c>
      <c r="AB60" s="13">
        <v>0</v>
      </c>
      <c r="AC60" s="12"/>
      <c r="AD60" s="12">
        <v>155</v>
      </c>
      <c r="AE60" s="10"/>
      <c r="AF60" s="2"/>
    </row>
    <row r="61" spans="1:32" ht="24" customHeight="1">
      <c r="A61" s="11"/>
      <c r="B61" s="126" t="s">
        <v>41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7"/>
      <c r="P61" s="19" t="s">
        <v>18</v>
      </c>
      <c r="Q61" s="17" t="s">
        <v>46</v>
      </c>
      <c r="R61" s="16">
        <v>200</v>
      </c>
      <c r="S61" s="18">
        <v>3</v>
      </c>
      <c r="T61" s="18">
        <v>14</v>
      </c>
      <c r="U61" s="15">
        <f>SUM(U62)</f>
        <v>0</v>
      </c>
      <c r="V61" s="15">
        <f t="shared" si="5"/>
        <v>0</v>
      </c>
      <c r="W61" s="84">
        <f t="shared" si="5"/>
        <v>0</v>
      </c>
      <c r="X61" s="128"/>
      <c r="Y61" s="129"/>
      <c r="Z61" s="129"/>
      <c r="AA61" s="14">
        <v>2000</v>
      </c>
      <c r="AB61" s="13">
        <v>0</v>
      </c>
      <c r="AC61" s="12"/>
      <c r="AD61" s="12">
        <v>155</v>
      </c>
      <c r="AE61" s="10"/>
      <c r="AF61" s="2"/>
    </row>
    <row r="62" spans="1:32" ht="36.75">
      <c r="A62" s="11"/>
      <c r="B62" s="24"/>
      <c r="C62" s="23"/>
      <c r="D62" s="22"/>
      <c r="E62" s="21"/>
      <c r="F62" s="20"/>
      <c r="G62" s="20"/>
      <c r="H62" s="20"/>
      <c r="I62" s="26"/>
      <c r="J62" s="126" t="s">
        <v>2</v>
      </c>
      <c r="K62" s="126"/>
      <c r="L62" s="126"/>
      <c r="M62" s="126"/>
      <c r="N62" s="126"/>
      <c r="O62" s="127"/>
      <c r="P62" s="19" t="s">
        <v>17</v>
      </c>
      <c r="Q62" s="17" t="s">
        <v>46</v>
      </c>
      <c r="R62" s="16">
        <v>240</v>
      </c>
      <c r="S62" s="18">
        <v>3</v>
      </c>
      <c r="T62" s="18">
        <v>14</v>
      </c>
      <c r="U62" s="15">
        <v>0</v>
      </c>
      <c r="V62" s="15">
        <v>0</v>
      </c>
      <c r="W62" s="84">
        <v>0</v>
      </c>
      <c r="X62" s="128"/>
      <c r="Y62" s="129"/>
      <c r="Z62" s="129"/>
      <c r="AA62" s="14">
        <v>2000</v>
      </c>
      <c r="AB62" s="13">
        <v>0</v>
      </c>
      <c r="AC62" s="12"/>
      <c r="AD62" s="12">
        <v>155</v>
      </c>
      <c r="AE62" s="10"/>
      <c r="AF62" s="2"/>
    </row>
    <row r="63" spans="1:32" ht="15">
      <c r="A63" s="11"/>
      <c r="B63" s="24"/>
      <c r="C63" s="23"/>
      <c r="D63" s="22"/>
      <c r="E63" s="21"/>
      <c r="F63" s="20"/>
      <c r="G63" s="20"/>
      <c r="H63" s="20"/>
      <c r="I63" s="20"/>
      <c r="J63" s="25"/>
      <c r="K63" s="126" t="s">
        <v>40</v>
      </c>
      <c r="L63" s="126"/>
      <c r="M63" s="126"/>
      <c r="N63" s="126"/>
      <c r="O63" s="127"/>
      <c r="P63" s="31" t="s">
        <v>121</v>
      </c>
      <c r="Q63" s="29">
        <v>0</v>
      </c>
      <c r="R63" s="28">
        <v>0</v>
      </c>
      <c r="S63" s="30">
        <v>4</v>
      </c>
      <c r="T63" s="30">
        <v>0</v>
      </c>
      <c r="U63" s="27">
        <f>SUM(U64+U69)</f>
        <v>1929.837</v>
      </c>
      <c r="V63" s="27">
        <f>SUM(V64+V69)</f>
        <v>461.8</v>
      </c>
      <c r="W63" s="83">
        <f>SUM(W64+W69)</f>
        <v>487.7</v>
      </c>
      <c r="X63" s="128"/>
      <c r="Y63" s="129"/>
      <c r="Z63" s="129"/>
      <c r="AA63" s="14">
        <v>2000</v>
      </c>
      <c r="AB63" s="13">
        <v>0</v>
      </c>
      <c r="AC63" s="12"/>
      <c r="AD63" s="12">
        <v>155</v>
      </c>
      <c r="AE63" s="10"/>
      <c r="AF63" s="2"/>
    </row>
    <row r="64" spans="1:32">
      <c r="A64" s="11"/>
      <c r="B64" s="126" t="s">
        <v>38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7"/>
      <c r="P64" s="19" t="s">
        <v>44</v>
      </c>
      <c r="Q64" s="17">
        <v>0</v>
      </c>
      <c r="R64" s="16">
        <v>0</v>
      </c>
      <c r="S64" s="18">
        <v>4</v>
      </c>
      <c r="T64" s="18">
        <v>8</v>
      </c>
      <c r="U64" s="15">
        <f>SUM(U65)</f>
        <v>10</v>
      </c>
      <c r="V64" s="15">
        <f t="shared" ref="V64:W67" si="6">SUM(V65)</f>
        <v>8</v>
      </c>
      <c r="W64" s="84">
        <f t="shared" si="6"/>
        <v>8</v>
      </c>
      <c r="X64" s="128"/>
      <c r="Y64" s="129"/>
      <c r="Z64" s="129"/>
      <c r="AA64" s="14">
        <v>432100</v>
      </c>
      <c r="AB64" s="13">
        <v>0</v>
      </c>
      <c r="AC64" s="12"/>
      <c r="AD64" s="12">
        <v>155</v>
      </c>
      <c r="AE64" s="10"/>
      <c r="AF64" s="2"/>
    </row>
    <row r="65" spans="1:32" ht="48" customHeight="1">
      <c r="A65" s="11"/>
      <c r="B65" s="126" t="s">
        <v>37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7"/>
      <c r="P65" s="19" t="s">
        <v>122</v>
      </c>
      <c r="Q65" s="17" t="s">
        <v>42</v>
      </c>
      <c r="R65" s="16">
        <v>0</v>
      </c>
      <c r="S65" s="18">
        <v>4</v>
      </c>
      <c r="T65" s="18">
        <v>8</v>
      </c>
      <c r="U65" s="15">
        <f>SUM(U66)</f>
        <v>10</v>
      </c>
      <c r="V65" s="15">
        <f t="shared" si="6"/>
        <v>8</v>
      </c>
      <c r="W65" s="84">
        <f t="shared" si="6"/>
        <v>8</v>
      </c>
      <c r="X65" s="128"/>
      <c r="Y65" s="129"/>
      <c r="Z65" s="129"/>
      <c r="AA65" s="14">
        <v>432100</v>
      </c>
      <c r="AB65" s="13">
        <v>0</v>
      </c>
      <c r="AC65" s="12"/>
      <c r="AD65" s="12">
        <v>155</v>
      </c>
      <c r="AE65" s="10"/>
      <c r="AF65" s="2"/>
    </row>
    <row r="66" spans="1:32" ht="24">
      <c r="A66" s="11"/>
      <c r="B66" s="126" t="s">
        <v>35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7"/>
      <c r="P66" s="19" t="s">
        <v>41</v>
      </c>
      <c r="Q66" s="17" t="s">
        <v>39</v>
      </c>
      <c r="R66" s="16">
        <v>0</v>
      </c>
      <c r="S66" s="18">
        <v>4</v>
      </c>
      <c r="T66" s="18">
        <v>8</v>
      </c>
      <c r="U66" s="15">
        <f>SUM(U67)</f>
        <v>10</v>
      </c>
      <c r="V66" s="15">
        <f t="shared" si="6"/>
        <v>8</v>
      </c>
      <c r="W66" s="84">
        <f t="shared" si="6"/>
        <v>8</v>
      </c>
      <c r="X66" s="128"/>
      <c r="Y66" s="129"/>
      <c r="Z66" s="129"/>
      <c r="AA66" s="14">
        <v>232100</v>
      </c>
      <c r="AB66" s="13">
        <v>0</v>
      </c>
      <c r="AC66" s="12"/>
      <c r="AD66" s="12">
        <v>155</v>
      </c>
      <c r="AE66" s="10"/>
      <c r="AF66" s="2"/>
    </row>
    <row r="67" spans="1:32" ht="15">
      <c r="A67" s="11"/>
      <c r="B67" s="24"/>
      <c r="C67" s="23"/>
      <c r="D67" s="22"/>
      <c r="E67" s="21"/>
      <c r="F67" s="20"/>
      <c r="G67" s="20"/>
      <c r="H67" s="20"/>
      <c r="I67" s="26"/>
      <c r="J67" s="126" t="s">
        <v>18</v>
      </c>
      <c r="K67" s="126"/>
      <c r="L67" s="126"/>
      <c r="M67" s="126"/>
      <c r="N67" s="126"/>
      <c r="O67" s="127"/>
      <c r="P67" s="19" t="s">
        <v>2</v>
      </c>
      <c r="Q67" s="17" t="s">
        <v>39</v>
      </c>
      <c r="R67" s="16">
        <v>800</v>
      </c>
      <c r="S67" s="18">
        <v>4</v>
      </c>
      <c r="T67" s="18">
        <v>8</v>
      </c>
      <c r="U67" s="15">
        <f>SUM(U68)</f>
        <v>10</v>
      </c>
      <c r="V67" s="15">
        <f t="shared" si="6"/>
        <v>8</v>
      </c>
      <c r="W67" s="84">
        <f t="shared" si="6"/>
        <v>8</v>
      </c>
      <c r="X67" s="128"/>
      <c r="Y67" s="129"/>
      <c r="Z67" s="129"/>
      <c r="AA67" s="14">
        <v>232100</v>
      </c>
      <c r="AB67" s="13">
        <v>0</v>
      </c>
      <c r="AC67" s="12"/>
      <c r="AD67" s="12">
        <v>155</v>
      </c>
      <c r="AE67" s="10"/>
      <c r="AF67" s="2"/>
    </row>
    <row r="68" spans="1:32" ht="48.75">
      <c r="A68" s="11"/>
      <c r="B68" s="24"/>
      <c r="C68" s="23"/>
      <c r="D68" s="22"/>
      <c r="E68" s="21"/>
      <c r="F68" s="20"/>
      <c r="G68" s="20"/>
      <c r="H68" s="20"/>
      <c r="I68" s="20"/>
      <c r="J68" s="25"/>
      <c r="K68" s="126" t="s">
        <v>17</v>
      </c>
      <c r="L68" s="126"/>
      <c r="M68" s="126"/>
      <c r="N68" s="126"/>
      <c r="O68" s="127"/>
      <c r="P68" s="19" t="s">
        <v>40</v>
      </c>
      <c r="Q68" s="17" t="s">
        <v>39</v>
      </c>
      <c r="R68" s="16">
        <v>810</v>
      </c>
      <c r="S68" s="18">
        <v>4</v>
      </c>
      <c r="T68" s="18">
        <v>8</v>
      </c>
      <c r="U68" s="15">
        <v>10</v>
      </c>
      <c r="V68" s="15">
        <v>8</v>
      </c>
      <c r="W68" s="84">
        <v>8</v>
      </c>
      <c r="X68" s="128"/>
      <c r="Y68" s="129"/>
      <c r="Z68" s="129"/>
      <c r="AA68" s="14">
        <v>232100</v>
      </c>
      <c r="AB68" s="13">
        <v>0</v>
      </c>
      <c r="AC68" s="12"/>
      <c r="AD68" s="12">
        <v>155</v>
      </c>
      <c r="AE68" s="10"/>
      <c r="AF68" s="2"/>
    </row>
    <row r="69" spans="1:32">
      <c r="A69" s="11"/>
      <c r="B69" s="126" t="s">
        <v>33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7"/>
      <c r="P69" s="19" t="s">
        <v>120</v>
      </c>
      <c r="Q69" s="17">
        <v>0</v>
      </c>
      <c r="R69" s="16">
        <v>0</v>
      </c>
      <c r="S69" s="18">
        <v>4</v>
      </c>
      <c r="T69" s="18">
        <v>9</v>
      </c>
      <c r="U69" s="144">
        <f>SUM(U74+U70)</f>
        <v>1919.837</v>
      </c>
      <c r="V69" s="15">
        <f>SUM(V74)</f>
        <v>453.8</v>
      </c>
      <c r="W69" s="84">
        <f>SUM(W74)</f>
        <v>479.7</v>
      </c>
      <c r="X69" s="128"/>
      <c r="Y69" s="129"/>
      <c r="Z69" s="129"/>
      <c r="AA69" s="14">
        <v>200000</v>
      </c>
      <c r="AB69" s="13">
        <v>0</v>
      </c>
      <c r="AC69" s="12"/>
      <c r="AD69" s="12">
        <v>155</v>
      </c>
      <c r="AE69" s="10"/>
      <c r="AF69" s="2"/>
    </row>
    <row r="70" spans="1:32" ht="60">
      <c r="A70" s="11"/>
      <c r="B70" s="105"/>
      <c r="C70" s="105"/>
      <c r="D70" s="105"/>
      <c r="E70" s="105"/>
      <c r="F70" s="105"/>
      <c r="G70" s="105"/>
      <c r="H70" s="105"/>
      <c r="I70" s="106"/>
      <c r="J70" s="105"/>
      <c r="K70" s="105"/>
      <c r="L70" s="105"/>
      <c r="M70" s="105"/>
      <c r="N70" s="105"/>
      <c r="O70" s="106"/>
      <c r="P70" s="68" t="s">
        <v>128</v>
      </c>
      <c r="Q70" s="17">
        <v>6100000000</v>
      </c>
      <c r="R70" s="16"/>
      <c r="S70" s="18">
        <v>4</v>
      </c>
      <c r="T70" s="18">
        <v>9</v>
      </c>
      <c r="U70" s="15">
        <f>U71</f>
        <v>1142.3610000000001</v>
      </c>
      <c r="V70" s="15"/>
      <c r="W70" s="84"/>
      <c r="X70" s="103"/>
      <c r="Y70" s="104"/>
      <c r="Z70" s="104"/>
      <c r="AA70" s="14"/>
      <c r="AB70" s="13"/>
      <c r="AC70" s="12"/>
      <c r="AD70" s="12"/>
      <c r="AE70" s="10"/>
      <c r="AF70" s="2"/>
    </row>
    <row r="71" spans="1:32" ht="60">
      <c r="A71" s="11"/>
      <c r="B71" s="105"/>
      <c r="C71" s="105"/>
      <c r="D71" s="105"/>
      <c r="E71" s="105"/>
      <c r="F71" s="105"/>
      <c r="G71" s="105"/>
      <c r="H71" s="105"/>
      <c r="I71" s="106"/>
      <c r="J71" s="105"/>
      <c r="K71" s="105"/>
      <c r="L71" s="105"/>
      <c r="M71" s="105"/>
      <c r="N71" s="105"/>
      <c r="O71" s="106"/>
      <c r="P71" s="68" t="s">
        <v>129</v>
      </c>
      <c r="Q71" s="17">
        <v>6100070760</v>
      </c>
      <c r="R71" s="16"/>
      <c r="S71" s="18">
        <v>4</v>
      </c>
      <c r="T71" s="18">
        <v>9</v>
      </c>
      <c r="U71" s="15">
        <f>U72</f>
        <v>1142.3610000000001</v>
      </c>
      <c r="V71" s="15"/>
      <c r="W71" s="84"/>
      <c r="X71" s="103"/>
      <c r="Y71" s="104"/>
      <c r="Z71" s="104"/>
      <c r="AA71" s="14"/>
      <c r="AB71" s="13"/>
      <c r="AC71" s="12"/>
      <c r="AD71" s="12"/>
      <c r="AE71" s="10"/>
      <c r="AF71" s="2"/>
    </row>
    <row r="72" spans="1:32" ht="25.5" customHeight="1">
      <c r="A72" s="11"/>
      <c r="B72" s="105"/>
      <c r="C72" s="105"/>
      <c r="D72" s="105"/>
      <c r="E72" s="105"/>
      <c r="F72" s="105"/>
      <c r="G72" s="105"/>
      <c r="H72" s="105"/>
      <c r="I72" s="106"/>
      <c r="J72" s="105"/>
      <c r="K72" s="105"/>
      <c r="L72" s="105"/>
      <c r="M72" s="105"/>
      <c r="N72" s="105"/>
      <c r="O72" s="106"/>
      <c r="P72" s="68" t="s">
        <v>18</v>
      </c>
      <c r="Q72" s="17">
        <v>6100070760</v>
      </c>
      <c r="R72" s="16">
        <v>200</v>
      </c>
      <c r="S72" s="18">
        <v>4</v>
      </c>
      <c r="T72" s="18">
        <v>9</v>
      </c>
      <c r="U72" s="15">
        <f>U73</f>
        <v>1142.3610000000001</v>
      </c>
      <c r="V72" s="15"/>
      <c r="W72" s="84"/>
      <c r="X72" s="103"/>
      <c r="Y72" s="104"/>
      <c r="Z72" s="104"/>
      <c r="AA72" s="14"/>
      <c r="AB72" s="13"/>
      <c r="AC72" s="12"/>
      <c r="AD72" s="12"/>
      <c r="AE72" s="10"/>
      <c r="AF72" s="2"/>
    </row>
    <row r="73" spans="1:32" ht="36">
      <c r="A73" s="11"/>
      <c r="B73" s="105"/>
      <c r="C73" s="105"/>
      <c r="D73" s="105"/>
      <c r="E73" s="105"/>
      <c r="F73" s="105"/>
      <c r="G73" s="105"/>
      <c r="H73" s="105"/>
      <c r="I73" s="106"/>
      <c r="J73" s="105"/>
      <c r="K73" s="105"/>
      <c r="L73" s="105"/>
      <c r="M73" s="105"/>
      <c r="N73" s="105"/>
      <c r="O73" s="106"/>
      <c r="P73" s="68" t="s">
        <v>17</v>
      </c>
      <c r="Q73" s="17">
        <v>6100070760</v>
      </c>
      <c r="R73" s="16">
        <v>240</v>
      </c>
      <c r="S73" s="18">
        <v>4</v>
      </c>
      <c r="T73" s="18">
        <v>9</v>
      </c>
      <c r="U73" s="15">
        <v>1142.3610000000001</v>
      </c>
      <c r="V73" s="15"/>
      <c r="W73" s="84"/>
      <c r="X73" s="103"/>
      <c r="Y73" s="104"/>
      <c r="Z73" s="104"/>
      <c r="AA73" s="14"/>
      <c r="AB73" s="13"/>
      <c r="AC73" s="12"/>
      <c r="AD73" s="12"/>
      <c r="AE73" s="10"/>
      <c r="AF73" s="2"/>
    </row>
    <row r="74" spans="1:32" ht="36.75">
      <c r="A74" s="11"/>
      <c r="B74" s="24"/>
      <c r="C74" s="23"/>
      <c r="D74" s="22"/>
      <c r="E74" s="21"/>
      <c r="F74" s="20"/>
      <c r="G74" s="20"/>
      <c r="H74" s="20"/>
      <c r="I74" s="26"/>
      <c r="J74" s="126" t="s">
        <v>18</v>
      </c>
      <c r="K74" s="126"/>
      <c r="L74" s="126"/>
      <c r="M74" s="126"/>
      <c r="N74" s="126"/>
      <c r="O74" s="127"/>
      <c r="P74" s="19" t="s">
        <v>104</v>
      </c>
      <c r="Q74" s="17" t="s">
        <v>36</v>
      </c>
      <c r="R74" s="16">
        <v>0</v>
      </c>
      <c r="S74" s="18">
        <v>4</v>
      </c>
      <c r="T74" s="18">
        <v>9</v>
      </c>
      <c r="U74" s="15">
        <f>SUM(U76+U78+U81)</f>
        <v>777.476</v>
      </c>
      <c r="V74" s="15">
        <f>SUM(V76+V78)</f>
        <v>453.8</v>
      </c>
      <c r="W74" s="84">
        <f>SUM(W76+W78)</f>
        <v>479.7</v>
      </c>
      <c r="X74" s="128"/>
      <c r="Y74" s="129"/>
      <c r="Z74" s="129"/>
      <c r="AA74" s="14">
        <v>200000</v>
      </c>
      <c r="AB74" s="13">
        <v>0</v>
      </c>
      <c r="AC74" s="12"/>
      <c r="AD74" s="12">
        <v>155</v>
      </c>
      <c r="AE74" s="10"/>
      <c r="AF74" s="2"/>
    </row>
    <row r="75" spans="1:32" ht="36.75">
      <c r="A75" s="11"/>
      <c r="B75" s="24"/>
      <c r="C75" s="23"/>
      <c r="D75" s="22"/>
      <c r="E75" s="21"/>
      <c r="F75" s="20"/>
      <c r="G75" s="20"/>
      <c r="H75" s="20"/>
      <c r="I75" s="20"/>
      <c r="J75" s="25"/>
      <c r="K75" s="126" t="s">
        <v>17</v>
      </c>
      <c r="L75" s="126"/>
      <c r="M75" s="126"/>
      <c r="N75" s="126"/>
      <c r="O75" s="127"/>
      <c r="P75" s="19" t="s">
        <v>105</v>
      </c>
      <c r="Q75" s="17" t="s">
        <v>34</v>
      </c>
      <c r="R75" s="16">
        <v>0</v>
      </c>
      <c r="S75" s="18">
        <v>4</v>
      </c>
      <c r="T75" s="18">
        <v>9</v>
      </c>
      <c r="U75" s="15">
        <f>U76</f>
        <v>49.15</v>
      </c>
      <c r="V75" s="15">
        <f>V76</f>
        <v>153.80000000000001</v>
      </c>
      <c r="W75" s="84">
        <f>W76</f>
        <v>179.7</v>
      </c>
      <c r="X75" s="128"/>
      <c r="Y75" s="129"/>
      <c r="Z75" s="129"/>
      <c r="AA75" s="14">
        <v>200000</v>
      </c>
      <c r="AB75" s="13">
        <v>0</v>
      </c>
      <c r="AC75" s="12"/>
      <c r="AD75" s="12">
        <v>155</v>
      </c>
      <c r="AE75" s="10"/>
      <c r="AF75" s="2"/>
    </row>
    <row r="76" spans="1:32" ht="24.75" customHeight="1">
      <c r="A76" s="11"/>
      <c r="B76" s="136" t="s">
        <v>31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7"/>
      <c r="P76" s="19" t="s">
        <v>18</v>
      </c>
      <c r="Q76" s="17" t="s">
        <v>34</v>
      </c>
      <c r="R76" s="16">
        <v>200</v>
      </c>
      <c r="S76" s="18">
        <v>4</v>
      </c>
      <c r="T76" s="18">
        <v>9</v>
      </c>
      <c r="U76" s="15">
        <f>SUM(U77)</f>
        <v>49.15</v>
      </c>
      <c r="V76" s="15">
        <f>SUM(V77)</f>
        <v>153.80000000000001</v>
      </c>
      <c r="W76" s="84">
        <f>SUM(W77)</f>
        <v>179.7</v>
      </c>
      <c r="X76" s="138"/>
      <c r="Y76" s="139"/>
      <c r="Z76" s="139"/>
      <c r="AA76" s="14">
        <v>226100</v>
      </c>
      <c r="AB76" s="13">
        <v>0</v>
      </c>
      <c r="AC76" s="12"/>
      <c r="AD76" s="12">
        <v>155</v>
      </c>
      <c r="AE76" s="10"/>
      <c r="AF76" s="2"/>
    </row>
    <row r="77" spans="1:32" ht="36">
      <c r="A77" s="11"/>
      <c r="B77" s="126" t="s">
        <v>30</v>
      </c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7"/>
      <c r="P77" s="19" t="s">
        <v>17</v>
      </c>
      <c r="Q77" s="17" t="s">
        <v>34</v>
      </c>
      <c r="R77" s="16">
        <v>240</v>
      </c>
      <c r="S77" s="18">
        <v>4</v>
      </c>
      <c r="T77" s="18">
        <v>9</v>
      </c>
      <c r="U77" s="15">
        <v>49.15</v>
      </c>
      <c r="V77" s="15">
        <v>153.80000000000001</v>
      </c>
      <c r="W77" s="84">
        <v>179.7</v>
      </c>
      <c r="X77" s="128"/>
      <c r="Y77" s="129"/>
      <c r="Z77" s="129"/>
      <c r="AA77" s="14">
        <v>226100</v>
      </c>
      <c r="AB77" s="13">
        <v>0</v>
      </c>
      <c r="AC77" s="12"/>
      <c r="AD77" s="12">
        <v>155</v>
      </c>
      <c r="AE77" s="10"/>
      <c r="AF77" s="2"/>
    </row>
    <row r="78" spans="1:32" ht="36">
      <c r="A78" s="11"/>
      <c r="B78" s="126" t="s">
        <v>29</v>
      </c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7"/>
      <c r="P78" s="19" t="s">
        <v>106</v>
      </c>
      <c r="Q78" s="17" t="s">
        <v>32</v>
      </c>
      <c r="R78" s="16">
        <v>0</v>
      </c>
      <c r="S78" s="18">
        <v>4</v>
      </c>
      <c r="T78" s="18">
        <v>9</v>
      </c>
      <c r="U78" s="15">
        <f t="shared" ref="U78:W79" si="7">SUM(U79)</f>
        <v>668.20100000000002</v>
      </c>
      <c r="V78" s="15">
        <f t="shared" si="7"/>
        <v>300</v>
      </c>
      <c r="W78" s="84">
        <f t="shared" si="7"/>
        <v>300</v>
      </c>
      <c r="X78" s="128"/>
      <c r="Y78" s="129"/>
      <c r="Z78" s="129"/>
      <c r="AA78" s="14">
        <v>20000</v>
      </c>
      <c r="AB78" s="13">
        <v>0</v>
      </c>
      <c r="AC78" s="12"/>
      <c r="AD78" s="12">
        <v>155</v>
      </c>
      <c r="AE78" s="10"/>
      <c r="AF78" s="2"/>
    </row>
    <row r="79" spans="1:32" ht="24.75" customHeight="1">
      <c r="A79" s="11"/>
      <c r="B79" s="126" t="s">
        <v>27</v>
      </c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7"/>
      <c r="P79" s="19" t="s">
        <v>18</v>
      </c>
      <c r="Q79" s="17" t="s">
        <v>32</v>
      </c>
      <c r="R79" s="16">
        <v>200</v>
      </c>
      <c r="S79" s="18">
        <v>4</v>
      </c>
      <c r="T79" s="18">
        <v>9</v>
      </c>
      <c r="U79" s="15">
        <f t="shared" si="7"/>
        <v>668.20100000000002</v>
      </c>
      <c r="V79" s="15">
        <f t="shared" si="7"/>
        <v>300</v>
      </c>
      <c r="W79" s="84">
        <f t="shared" si="7"/>
        <v>300</v>
      </c>
      <c r="X79" s="128"/>
      <c r="Y79" s="129"/>
      <c r="Z79" s="129"/>
      <c r="AA79" s="14">
        <v>0</v>
      </c>
      <c r="AB79" s="13">
        <v>0</v>
      </c>
      <c r="AC79" s="12"/>
      <c r="AD79" s="12">
        <v>155</v>
      </c>
      <c r="AE79" s="10"/>
      <c r="AF79" s="2"/>
    </row>
    <row r="80" spans="1:32" ht="36.75">
      <c r="A80" s="11"/>
      <c r="B80" s="24"/>
      <c r="C80" s="23"/>
      <c r="D80" s="22"/>
      <c r="E80" s="21"/>
      <c r="F80" s="20"/>
      <c r="G80" s="20"/>
      <c r="H80" s="20"/>
      <c r="I80" s="26"/>
      <c r="J80" s="126" t="s">
        <v>18</v>
      </c>
      <c r="K80" s="126"/>
      <c r="L80" s="126"/>
      <c r="M80" s="126"/>
      <c r="N80" s="126"/>
      <c r="O80" s="127"/>
      <c r="P80" s="19" t="s">
        <v>17</v>
      </c>
      <c r="Q80" s="17" t="s">
        <v>32</v>
      </c>
      <c r="R80" s="16">
        <v>240</v>
      </c>
      <c r="S80" s="18">
        <v>4</v>
      </c>
      <c r="T80" s="18">
        <v>9</v>
      </c>
      <c r="U80" s="15">
        <v>668.20100000000002</v>
      </c>
      <c r="V80" s="15">
        <v>300</v>
      </c>
      <c r="W80" s="84">
        <v>300</v>
      </c>
      <c r="X80" s="128"/>
      <c r="Y80" s="129"/>
      <c r="Z80" s="129"/>
      <c r="AA80" s="14">
        <v>0</v>
      </c>
      <c r="AB80" s="13">
        <v>0</v>
      </c>
      <c r="AC80" s="12"/>
      <c r="AD80" s="12">
        <v>155</v>
      </c>
      <c r="AE80" s="10"/>
      <c r="AF80" s="2"/>
    </row>
    <row r="81" spans="1:32" ht="72">
      <c r="A81" s="11"/>
      <c r="B81" s="24"/>
      <c r="C81" s="23"/>
      <c r="D81" s="22"/>
      <c r="E81" s="21"/>
      <c r="F81" s="20"/>
      <c r="G81" s="20"/>
      <c r="H81" s="20"/>
      <c r="I81" s="26"/>
      <c r="J81" s="106"/>
      <c r="K81" s="105"/>
      <c r="L81" s="105"/>
      <c r="M81" s="105"/>
      <c r="N81" s="105"/>
      <c r="O81" s="106"/>
      <c r="P81" s="107" t="s">
        <v>130</v>
      </c>
      <c r="Q81" s="17">
        <v>8300049030</v>
      </c>
      <c r="R81" s="16"/>
      <c r="S81" s="18"/>
      <c r="T81" s="18"/>
      <c r="U81" s="15">
        <f>U82</f>
        <v>60.125</v>
      </c>
      <c r="V81" s="15"/>
      <c r="W81" s="84"/>
      <c r="X81" s="103"/>
      <c r="Y81" s="104"/>
      <c r="Z81" s="104"/>
      <c r="AA81" s="14"/>
      <c r="AB81" s="13"/>
      <c r="AC81" s="12"/>
      <c r="AD81" s="12"/>
      <c r="AE81" s="10"/>
      <c r="AF81" s="2"/>
    </row>
    <row r="82" spans="1:32" ht="36">
      <c r="A82" s="11"/>
      <c r="B82" s="24"/>
      <c r="C82" s="23"/>
      <c r="D82" s="22"/>
      <c r="E82" s="21"/>
      <c r="F82" s="20"/>
      <c r="G82" s="20"/>
      <c r="H82" s="20"/>
      <c r="I82" s="26"/>
      <c r="J82" s="106"/>
      <c r="K82" s="105"/>
      <c r="L82" s="105"/>
      <c r="M82" s="105"/>
      <c r="N82" s="105"/>
      <c r="O82" s="106"/>
      <c r="P82" s="107" t="s">
        <v>18</v>
      </c>
      <c r="Q82" s="17">
        <v>8300049030</v>
      </c>
      <c r="R82" s="16">
        <v>200</v>
      </c>
      <c r="S82" s="18">
        <v>4</v>
      </c>
      <c r="T82" s="18">
        <v>9</v>
      </c>
      <c r="U82" s="15">
        <f>U83</f>
        <v>60.125</v>
      </c>
      <c r="V82" s="15"/>
      <c r="W82" s="84"/>
      <c r="X82" s="103"/>
      <c r="Y82" s="104"/>
      <c r="Z82" s="104"/>
      <c r="AA82" s="14"/>
      <c r="AB82" s="13"/>
      <c r="AC82" s="12"/>
      <c r="AD82" s="12"/>
      <c r="AE82" s="10"/>
      <c r="AF82" s="2"/>
    </row>
    <row r="83" spans="1:32" ht="36">
      <c r="A83" s="11"/>
      <c r="B83" s="24"/>
      <c r="C83" s="23"/>
      <c r="D83" s="22"/>
      <c r="E83" s="21"/>
      <c r="F83" s="20"/>
      <c r="G83" s="20"/>
      <c r="H83" s="20"/>
      <c r="I83" s="26"/>
      <c r="J83" s="106"/>
      <c r="K83" s="105"/>
      <c r="L83" s="105"/>
      <c r="M83" s="105"/>
      <c r="N83" s="105"/>
      <c r="O83" s="106"/>
      <c r="P83" s="107" t="s">
        <v>17</v>
      </c>
      <c r="Q83" s="17">
        <v>8300049030</v>
      </c>
      <c r="R83" s="16">
        <v>240</v>
      </c>
      <c r="S83" s="18">
        <v>4</v>
      </c>
      <c r="T83" s="18">
        <v>9</v>
      </c>
      <c r="U83" s="15">
        <v>60.125</v>
      </c>
      <c r="V83" s="15"/>
      <c r="W83" s="84"/>
      <c r="X83" s="103"/>
      <c r="Y83" s="104"/>
      <c r="Z83" s="104"/>
      <c r="AA83" s="14"/>
      <c r="AB83" s="13"/>
      <c r="AC83" s="12"/>
      <c r="AD83" s="12"/>
      <c r="AE83" s="10"/>
      <c r="AF83" s="2"/>
    </row>
    <row r="84" spans="1:32" ht="15">
      <c r="A84" s="11"/>
      <c r="B84" s="24"/>
      <c r="C84" s="23"/>
      <c r="D84" s="22"/>
      <c r="E84" s="21"/>
      <c r="F84" s="20"/>
      <c r="G84" s="20"/>
      <c r="H84" s="20"/>
      <c r="I84" s="20"/>
      <c r="J84" s="25"/>
      <c r="K84" s="126" t="s">
        <v>17</v>
      </c>
      <c r="L84" s="126"/>
      <c r="M84" s="126"/>
      <c r="N84" s="126"/>
      <c r="O84" s="127"/>
      <c r="P84" s="31" t="s">
        <v>119</v>
      </c>
      <c r="Q84" s="29">
        <v>0</v>
      </c>
      <c r="R84" s="28">
        <v>0</v>
      </c>
      <c r="S84" s="30">
        <v>5</v>
      </c>
      <c r="T84" s="30">
        <v>0</v>
      </c>
      <c r="U84" s="27">
        <f>SUM(U92+U85)</f>
        <v>906.822</v>
      </c>
      <c r="V84" s="27">
        <f>SUM(V92)</f>
        <v>0</v>
      </c>
      <c r="W84" s="83">
        <f>SUM(W92)</f>
        <v>0</v>
      </c>
      <c r="X84" s="128"/>
      <c r="Y84" s="129"/>
      <c r="Z84" s="129"/>
      <c r="AA84" s="14">
        <v>0</v>
      </c>
      <c r="AB84" s="13">
        <v>0</v>
      </c>
      <c r="AC84" s="12"/>
      <c r="AD84" s="12">
        <v>155</v>
      </c>
      <c r="AE84" s="10"/>
      <c r="AF84" s="2"/>
    </row>
    <row r="85" spans="1:32">
      <c r="A85" s="11"/>
      <c r="B85" s="126" t="s">
        <v>25</v>
      </c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7"/>
      <c r="P85" s="19" t="s">
        <v>107</v>
      </c>
      <c r="Q85" s="17">
        <v>0</v>
      </c>
      <c r="R85" s="16">
        <v>0</v>
      </c>
      <c r="S85" s="18">
        <v>5</v>
      </c>
      <c r="T85" s="18">
        <v>2</v>
      </c>
      <c r="U85" s="15">
        <f>U86+U90+U91</f>
        <v>424.73</v>
      </c>
      <c r="V85" s="15">
        <f>SUM(V86+V92)</f>
        <v>0</v>
      </c>
      <c r="W85" s="84">
        <f>SUM(W86+W92)</f>
        <v>0</v>
      </c>
      <c r="X85" s="128"/>
      <c r="Y85" s="129"/>
      <c r="Z85" s="129"/>
      <c r="AA85" s="14">
        <v>20000</v>
      </c>
      <c r="AB85" s="13">
        <v>0</v>
      </c>
      <c r="AC85" s="12"/>
      <c r="AD85" s="12">
        <v>155</v>
      </c>
      <c r="AE85" s="10"/>
      <c r="AF85" s="2"/>
    </row>
    <row r="86" spans="1:32" ht="24.75">
      <c r="A86" s="11"/>
      <c r="B86" s="24"/>
      <c r="C86" s="23"/>
      <c r="D86" s="22"/>
      <c r="E86" s="21"/>
      <c r="F86" s="20"/>
      <c r="G86" s="20"/>
      <c r="H86" s="20"/>
      <c r="I86" s="26"/>
      <c r="J86" s="126" t="s">
        <v>18</v>
      </c>
      <c r="K86" s="126"/>
      <c r="L86" s="126"/>
      <c r="M86" s="126"/>
      <c r="N86" s="126"/>
      <c r="O86" s="127"/>
      <c r="P86" s="19" t="s">
        <v>108</v>
      </c>
      <c r="Q86" s="91">
        <v>9100000000</v>
      </c>
      <c r="R86" s="16">
        <v>0</v>
      </c>
      <c r="S86" s="18">
        <v>5</v>
      </c>
      <c r="T86" s="18">
        <v>2</v>
      </c>
      <c r="U86" s="15">
        <f>SUM(U87)</f>
        <v>332</v>
      </c>
      <c r="V86" s="15">
        <f>SUM(V87)</f>
        <v>0</v>
      </c>
      <c r="W86" s="84">
        <f>SUM(W87)</f>
        <v>0</v>
      </c>
      <c r="X86" s="128"/>
      <c r="Y86" s="129"/>
      <c r="Z86" s="129"/>
      <c r="AA86" s="14">
        <v>20000</v>
      </c>
      <c r="AB86" s="13">
        <v>0</v>
      </c>
      <c r="AC86" s="12"/>
      <c r="AD86" s="12">
        <v>155</v>
      </c>
      <c r="AE86" s="10"/>
      <c r="AF86" s="2"/>
    </row>
    <row r="87" spans="1:32" ht="24.75">
      <c r="A87" s="11"/>
      <c r="B87" s="24"/>
      <c r="C87" s="23"/>
      <c r="D87" s="22"/>
      <c r="E87" s="21"/>
      <c r="F87" s="20"/>
      <c r="G87" s="20"/>
      <c r="H87" s="20"/>
      <c r="I87" s="20"/>
      <c r="J87" s="25"/>
      <c r="K87" s="126" t="s">
        <v>17</v>
      </c>
      <c r="L87" s="126"/>
      <c r="M87" s="126"/>
      <c r="N87" s="126"/>
      <c r="O87" s="127"/>
      <c r="P87" s="19" t="s">
        <v>109</v>
      </c>
      <c r="Q87" s="91">
        <v>9100005100</v>
      </c>
      <c r="R87" s="16">
        <v>0</v>
      </c>
      <c r="S87" s="18">
        <v>5</v>
      </c>
      <c r="T87" s="18">
        <v>2</v>
      </c>
      <c r="U87" s="15">
        <f>SUM(U88)</f>
        <v>332</v>
      </c>
      <c r="V87" s="15">
        <v>0</v>
      </c>
      <c r="W87" s="84">
        <v>0</v>
      </c>
      <c r="X87" s="128"/>
      <c r="Y87" s="129"/>
      <c r="Z87" s="129"/>
      <c r="AA87" s="14">
        <v>20000</v>
      </c>
      <c r="AB87" s="13">
        <v>0</v>
      </c>
      <c r="AC87" s="12"/>
      <c r="AD87" s="12">
        <v>155</v>
      </c>
      <c r="AE87" s="10"/>
      <c r="AF87" s="2"/>
    </row>
    <row r="88" spans="1:32" ht="36">
      <c r="A88" s="11"/>
      <c r="B88" s="126" t="s">
        <v>24</v>
      </c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7"/>
      <c r="P88" s="19" t="s">
        <v>18</v>
      </c>
      <c r="Q88" s="91">
        <v>9100005140</v>
      </c>
      <c r="R88" s="16">
        <v>200</v>
      </c>
      <c r="S88" s="18">
        <v>5</v>
      </c>
      <c r="T88" s="18">
        <v>2</v>
      </c>
      <c r="U88" s="15">
        <f>SUM(U89)</f>
        <v>332</v>
      </c>
      <c r="V88" s="15">
        <v>0</v>
      </c>
      <c r="W88" s="84">
        <v>0</v>
      </c>
      <c r="X88" s="128"/>
      <c r="Y88" s="129"/>
      <c r="Z88" s="129"/>
      <c r="AA88" s="14">
        <v>206100</v>
      </c>
      <c r="AB88" s="13">
        <v>0</v>
      </c>
      <c r="AC88" s="12"/>
      <c r="AD88" s="12">
        <v>155</v>
      </c>
      <c r="AE88" s="10"/>
      <c r="AF88" s="2"/>
    </row>
    <row r="89" spans="1:32" ht="36">
      <c r="A89" s="11"/>
      <c r="B89" s="126" t="s">
        <v>23</v>
      </c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7"/>
      <c r="P89" s="19" t="s">
        <v>17</v>
      </c>
      <c r="Q89" s="91">
        <v>9100005140</v>
      </c>
      <c r="R89" s="16">
        <v>240</v>
      </c>
      <c r="S89" s="18">
        <v>5</v>
      </c>
      <c r="T89" s="18">
        <v>2</v>
      </c>
      <c r="U89" s="15">
        <v>332</v>
      </c>
      <c r="V89" s="15">
        <v>0</v>
      </c>
      <c r="W89" s="84">
        <v>0</v>
      </c>
      <c r="X89" s="128"/>
      <c r="Y89" s="129"/>
      <c r="Z89" s="129"/>
      <c r="AA89" s="14">
        <v>206100</v>
      </c>
      <c r="AB89" s="13">
        <v>0</v>
      </c>
      <c r="AC89" s="12"/>
      <c r="AD89" s="12">
        <v>155</v>
      </c>
      <c r="AE89" s="10"/>
      <c r="AF89" s="2"/>
    </row>
    <row r="90" spans="1:32" ht="48">
      <c r="A90" s="11"/>
      <c r="B90" s="111"/>
      <c r="C90" s="111"/>
      <c r="D90" s="111"/>
      <c r="E90" s="111"/>
      <c r="F90" s="111"/>
      <c r="G90" s="111"/>
      <c r="H90" s="111"/>
      <c r="I90" s="112"/>
      <c r="J90" s="111"/>
      <c r="K90" s="111"/>
      <c r="L90" s="111"/>
      <c r="M90" s="111"/>
      <c r="N90" s="111"/>
      <c r="O90" s="112"/>
      <c r="P90" s="19" t="s">
        <v>40</v>
      </c>
      <c r="Q90" s="91">
        <v>9100005140</v>
      </c>
      <c r="R90" s="16">
        <v>810</v>
      </c>
      <c r="S90" s="18">
        <v>5</v>
      </c>
      <c r="T90" s="18">
        <v>2</v>
      </c>
      <c r="U90" s="15">
        <v>4.6399999999999997</v>
      </c>
      <c r="V90" s="15"/>
      <c r="W90" s="84"/>
      <c r="X90" s="109"/>
      <c r="Y90" s="110"/>
      <c r="Z90" s="110"/>
      <c r="AA90" s="14"/>
      <c r="AB90" s="13"/>
      <c r="AC90" s="12"/>
      <c r="AD90" s="12"/>
      <c r="AE90" s="10"/>
      <c r="AF90" s="2"/>
    </row>
    <row r="91" spans="1:32" ht="48">
      <c r="A91" s="11"/>
      <c r="B91" s="111"/>
      <c r="C91" s="111"/>
      <c r="D91" s="111"/>
      <c r="E91" s="111"/>
      <c r="F91" s="111"/>
      <c r="G91" s="111"/>
      <c r="H91" s="111"/>
      <c r="I91" s="112"/>
      <c r="J91" s="111"/>
      <c r="K91" s="111"/>
      <c r="L91" s="111"/>
      <c r="M91" s="111"/>
      <c r="N91" s="111"/>
      <c r="O91" s="112"/>
      <c r="P91" s="19" t="s">
        <v>40</v>
      </c>
      <c r="Q91" s="91">
        <v>9900070530</v>
      </c>
      <c r="R91" s="16">
        <v>810</v>
      </c>
      <c r="S91" s="18">
        <v>5</v>
      </c>
      <c r="T91" s="18">
        <v>2</v>
      </c>
      <c r="U91" s="15">
        <v>88.09</v>
      </c>
      <c r="V91" s="15"/>
      <c r="W91" s="84"/>
      <c r="X91" s="109"/>
      <c r="Y91" s="110"/>
      <c r="Z91" s="110"/>
      <c r="AA91" s="14"/>
      <c r="AB91" s="13"/>
      <c r="AC91" s="12"/>
      <c r="AD91" s="12"/>
      <c r="AE91" s="10"/>
      <c r="AF91" s="2"/>
    </row>
    <row r="92" spans="1:32" ht="15">
      <c r="A92" s="11"/>
      <c r="B92" s="24"/>
      <c r="C92" s="23"/>
      <c r="D92" s="22"/>
      <c r="E92" s="21"/>
      <c r="F92" s="20"/>
      <c r="G92" s="20"/>
      <c r="H92" s="20"/>
      <c r="I92" s="26"/>
      <c r="J92" s="126" t="s">
        <v>18</v>
      </c>
      <c r="K92" s="126"/>
      <c r="L92" s="126"/>
      <c r="M92" s="126"/>
      <c r="N92" s="126"/>
      <c r="O92" s="127"/>
      <c r="P92" s="19" t="s">
        <v>117</v>
      </c>
      <c r="Q92" s="17">
        <v>0</v>
      </c>
      <c r="R92" s="16">
        <v>0</v>
      </c>
      <c r="S92" s="18">
        <v>5</v>
      </c>
      <c r="T92" s="18">
        <v>3</v>
      </c>
      <c r="U92" s="15">
        <f>SUM(U96+U103+U100+U106+U109+U93)</f>
        <v>482.09199999999998</v>
      </c>
      <c r="V92" s="15">
        <f>SUM(V96+V103)</f>
        <v>0</v>
      </c>
      <c r="W92" s="84">
        <f>SUM(W96+W103)</f>
        <v>0</v>
      </c>
      <c r="X92" s="128"/>
      <c r="Y92" s="129"/>
      <c r="Z92" s="129"/>
      <c r="AA92" s="14">
        <v>206100</v>
      </c>
      <c r="AB92" s="13">
        <v>0</v>
      </c>
      <c r="AC92" s="12"/>
      <c r="AD92" s="12">
        <v>155</v>
      </c>
      <c r="AE92" s="10"/>
      <c r="AF92" s="2"/>
    </row>
    <row r="93" spans="1:32" ht="24">
      <c r="A93" s="11"/>
      <c r="B93" s="24"/>
      <c r="C93" s="23"/>
      <c r="D93" s="22"/>
      <c r="E93" s="21"/>
      <c r="F93" s="20"/>
      <c r="G93" s="20"/>
      <c r="H93" s="20"/>
      <c r="I93" s="26"/>
      <c r="J93" s="115"/>
      <c r="K93" s="114"/>
      <c r="L93" s="114"/>
      <c r="M93" s="114"/>
      <c r="N93" s="114"/>
      <c r="O93" s="115"/>
      <c r="P93" s="113" t="s">
        <v>133</v>
      </c>
      <c r="Q93" s="17">
        <v>7900000010</v>
      </c>
      <c r="R93" s="16"/>
      <c r="S93" s="18">
        <v>5</v>
      </c>
      <c r="T93" s="18">
        <v>3</v>
      </c>
      <c r="U93" s="15">
        <f>U94</f>
        <v>15</v>
      </c>
      <c r="V93" s="15"/>
      <c r="W93" s="84"/>
      <c r="X93" s="116"/>
      <c r="Y93" s="117"/>
      <c r="Z93" s="117"/>
      <c r="AA93" s="14"/>
      <c r="AB93" s="13"/>
      <c r="AC93" s="12"/>
      <c r="AD93" s="12"/>
      <c r="AE93" s="10"/>
      <c r="AF93" s="2"/>
    </row>
    <row r="94" spans="1:32" ht="36">
      <c r="A94" s="11"/>
      <c r="B94" s="24"/>
      <c r="C94" s="23"/>
      <c r="D94" s="22"/>
      <c r="E94" s="21"/>
      <c r="F94" s="20"/>
      <c r="G94" s="20"/>
      <c r="H94" s="20"/>
      <c r="I94" s="26"/>
      <c r="J94" s="115"/>
      <c r="K94" s="114"/>
      <c r="L94" s="114"/>
      <c r="M94" s="114"/>
      <c r="N94" s="114"/>
      <c r="O94" s="115"/>
      <c r="P94" s="113" t="s">
        <v>18</v>
      </c>
      <c r="Q94" s="17">
        <v>7900000010</v>
      </c>
      <c r="R94" s="16">
        <v>200</v>
      </c>
      <c r="S94" s="18">
        <v>5</v>
      </c>
      <c r="T94" s="18">
        <v>3</v>
      </c>
      <c r="U94" s="15">
        <f>U95</f>
        <v>15</v>
      </c>
      <c r="V94" s="15"/>
      <c r="W94" s="84"/>
      <c r="X94" s="116"/>
      <c r="Y94" s="117"/>
      <c r="Z94" s="117"/>
      <c r="AA94" s="14"/>
      <c r="AB94" s="13"/>
      <c r="AC94" s="12"/>
      <c r="AD94" s="12"/>
      <c r="AE94" s="10"/>
      <c r="AF94" s="2"/>
    </row>
    <row r="95" spans="1:32" ht="36">
      <c r="A95" s="11"/>
      <c r="B95" s="24"/>
      <c r="C95" s="23"/>
      <c r="D95" s="22"/>
      <c r="E95" s="21"/>
      <c r="F95" s="20"/>
      <c r="G95" s="20"/>
      <c r="H95" s="20"/>
      <c r="I95" s="26"/>
      <c r="J95" s="115"/>
      <c r="K95" s="114"/>
      <c r="L95" s="114"/>
      <c r="M95" s="114"/>
      <c r="N95" s="114"/>
      <c r="O95" s="115"/>
      <c r="P95" s="113" t="s">
        <v>17</v>
      </c>
      <c r="Q95" s="17">
        <v>7900000010</v>
      </c>
      <c r="R95" s="16">
        <v>240</v>
      </c>
      <c r="S95" s="18">
        <v>5</v>
      </c>
      <c r="T95" s="18">
        <v>3</v>
      </c>
      <c r="U95" s="15">
        <v>15</v>
      </c>
      <c r="V95" s="15"/>
      <c r="W95" s="84"/>
      <c r="X95" s="116"/>
      <c r="Y95" s="117"/>
      <c r="Z95" s="117"/>
      <c r="AA95" s="14"/>
      <c r="AB95" s="13"/>
      <c r="AC95" s="12"/>
      <c r="AD95" s="12"/>
      <c r="AE95" s="10"/>
      <c r="AF95" s="2"/>
    </row>
    <row r="96" spans="1:32" ht="36.75">
      <c r="A96" s="11"/>
      <c r="B96" s="24"/>
      <c r="C96" s="23"/>
      <c r="D96" s="22"/>
      <c r="E96" s="21"/>
      <c r="F96" s="20"/>
      <c r="G96" s="20"/>
      <c r="H96" s="20"/>
      <c r="I96" s="20"/>
      <c r="J96" s="25"/>
      <c r="K96" s="126" t="s">
        <v>17</v>
      </c>
      <c r="L96" s="126"/>
      <c r="M96" s="126"/>
      <c r="N96" s="126"/>
      <c r="O96" s="127"/>
      <c r="P96" s="19" t="s">
        <v>110</v>
      </c>
      <c r="Q96" s="17" t="s">
        <v>28</v>
      </c>
      <c r="R96" s="16">
        <v>0</v>
      </c>
      <c r="S96" s="18">
        <v>5</v>
      </c>
      <c r="T96" s="18">
        <v>3</v>
      </c>
      <c r="U96" s="15">
        <f>SUM(U97)</f>
        <v>40</v>
      </c>
      <c r="V96" s="15">
        <f>SUM(V97)</f>
        <v>0</v>
      </c>
      <c r="W96" s="84">
        <f>SUM(W97)</f>
        <v>0</v>
      </c>
      <c r="X96" s="128"/>
      <c r="Y96" s="129"/>
      <c r="Z96" s="129"/>
      <c r="AA96" s="14">
        <v>206100</v>
      </c>
      <c r="AB96" s="13">
        <v>0</v>
      </c>
      <c r="AC96" s="12"/>
      <c r="AD96" s="12">
        <v>155</v>
      </c>
      <c r="AE96" s="10"/>
      <c r="AF96" s="2"/>
    </row>
    <row r="97" spans="1:32" ht="24">
      <c r="A97" s="11"/>
      <c r="B97" s="126" t="s">
        <v>21</v>
      </c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7"/>
      <c r="P97" s="19" t="s">
        <v>27</v>
      </c>
      <c r="Q97" s="17" t="s">
        <v>26</v>
      </c>
      <c r="R97" s="16">
        <v>0</v>
      </c>
      <c r="S97" s="18">
        <v>5</v>
      </c>
      <c r="T97" s="18">
        <v>3</v>
      </c>
      <c r="U97" s="15">
        <f>SUM(U98)</f>
        <v>40</v>
      </c>
      <c r="V97" s="15">
        <v>0</v>
      </c>
      <c r="W97" s="84">
        <v>0</v>
      </c>
      <c r="X97" s="128"/>
      <c r="Y97" s="129"/>
      <c r="Z97" s="129"/>
      <c r="AA97" s="14">
        <v>0</v>
      </c>
      <c r="AB97" s="13">
        <v>0</v>
      </c>
      <c r="AC97" s="12"/>
      <c r="AD97" s="12">
        <v>155</v>
      </c>
      <c r="AE97" s="10"/>
      <c r="AF97" s="2"/>
    </row>
    <row r="98" spans="1:32" ht="36.75">
      <c r="A98" s="11"/>
      <c r="B98" s="24"/>
      <c r="C98" s="23"/>
      <c r="D98" s="22"/>
      <c r="E98" s="21"/>
      <c r="F98" s="20"/>
      <c r="G98" s="20"/>
      <c r="H98" s="20"/>
      <c r="I98" s="26"/>
      <c r="J98" s="126" t="s">
        <v>18</v>
      </c>
      <c r="K98" s="126"/>
      <c r="L98" s="126"/>
      <c r="M98" s="126"/>
      <c r="N98" s="126"/>
      <c r="O98" s="127"/>
      <c r="P98" s="19" t="s">
        <v>18</v>
      </c>
      <c r="Q98" s="17" t="s">
        <v>26</v>
      </c>
      <c r="R98" s="16">
        <v>200</v>
      </c>
      <c r="S98" s="18">
        <v>5</v>
      </c>
      <c r="T98" s="18">
        <v>3</v>
      </c>
      <c r="U98" s="15">
        <f>SUM(U99)</f>
        <v>40</v>
      </c>
      <c r="V98" s="15">
        <v>0</v>
      </c>
      <c r="W98" s="84">
        <v>0</v>
      </c>
      <c r="X98" s="128"/>
      <c r="Y98" s="129"/>
      <c r="Z98" s="129"/>
      <c r="AA98" s="14">
        <v>0</v>
      </c>
      <c r="AB98" s="13">
        <v>0</v>
      </c>
      <c r="AC98" s="12"/>
      <c r="AD98" s="12">
        <v>155</v>
      </c>
      <c r="AE98" s="10"/>
      <c r="AF98" s="2"/>
    </row>
    <row r="99" spans="1:32" ht="36.75">
      <c r="A99" s="11"/>
      <c r="B99" s="24"/>
      <c r="C99" s="23"/>
      <c r="D99" s="22"/>
      <c r="E99" s="21"/>
      <c r="F99" s="20"/>
      <c r="G99" s="20"/>
      <c r="H99" s="20"/>
      <c r="I99" s="20"/>
      <c r="J99" s="25"/>
      <c r="K99" s="126" t="s">
        <v>17</v>
      </c>
      <c r="L99" s="126"/>
      <c r="M99" s="126"/>
      <c r="N99" s="126"/>
      <c r="O99" s="127"/>
      <c r="P99" s="19" t="s">
        <v>17</v>
      </c>
      <c r="Q99" s="17" t="s">
        <v>26</v>
      </c>
      <c r="R99" s="16">
        <v>240</v>
      </c>
      <c r="S99" s="18">
        <v>5</v>
      </c>
      <c r="T99" s="18">
        <v>3</v>
      </c>
      <c r="U99" s="15">
        <v>40</v>
      </c>
      <c r="V99" s="15">
        <v>0</v>
      </c>
      <c r="W99" s="84">
        <v>0</v>
      </c>
      <c r="X99" s="128"/>
      <c r="Y99" s="129"/>
      <c r="Z99" s="129"/>
      <c r="AA99" s="14">
        <v>0</v>
      </c>
      <c r="AB99" s="13">
        <v>0</v>
      </c>
      <c r="AC99" s="12"/>
      <c r="AD99" s="12">
        <v>155</v>
      </c>
      <c r="AE99" s="10"/>
      <c r="AF99" s="2"/>
    </row>
    <row r="100" spans="1:32" ht="24">
      <c r="A100" s="11"/>
      <c r="B100" s="126" t="s">
        <v>20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7"/>
      <c r="P100" s="19" t="s">
        <v>25</v>
      </c>
      <c r="Q100" s="91">
        <v>8600005020</v>
      </c>
      <c r="R100" s="16">
        <v>0</v>
      </c>
      <c r="S100" s="18">
        <v>5</v>
      </c>
      <c r="T100" s="18">
        <v>3</v>
      </c>
      <c r="U100" s="15">
        <f>SUM(U101)</f>
        <v>132.80000000000001</v>
      </c>
      <c r="V100" s="15">
        <v>0</v>
      </c>
      <c r="W100" s="84">
        <v>0</v>
      </c>
      <c r="X100" s="128"/>
      <c r="Y100" s="129"/>
      <c r="Z100" s="129"/>
      <c r="AA100" s="14">
        <v>2400</v>
      </c>
      <c r="AB100" s="13">
        <v>0</v>
      </c>
      <c r="AC100" s="12"/>
      <c r="AD100" s="12">
        <v>155</v>
      </c>
      <c r="AE100" s="10"/>
      <c r="AF100" s="2"/>
    </row>
    <row r="101" spans="1:32" ht="36">
      <c r="A101" s="11"/>
      <c r="B101" s="126" t="s">
        <v>97</v>
      </c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7"/>
      <c r="P101" s="19" t="s">
        <v>18</v>
      </c>
      <c r="Q101" s="91">
        <v>8600005020</v>
      </c>
      <c r="R101" s="16">
        <v>200</v>
      </c>
      <c r="S101" s="18">
        <v>5</v>
      </c>
      <c r="T101" s="18">
        <v>3</v>
      </c>
      <c r="U101" s="15">
        <f>SUM(U102)</f>
        <v>132.80000000000001</v>
      </c>
      <c r="V101" s="15">
        <v>0</v>
      </c>
      <c r="W101" s="84">
        <v>0</v>
      </c>
      <c r="X101" s="128"/>
      <c r="Y101" s="129"/>
      <c r="Z101" s="129"/>
      <c r="AA101" s="14">
        <v>2400</v>
      </c>
      <c r="AB101" s="13">
        <v>0</v>
      </c>
      <c r="AC101" s="12"/>
      <c r="AD101" s="12">
        <v>155</v>
      </c>
      <c r="AE101" s="10"/>
      <c r="AF101" s="2"/>
    </row>
    <row r="102" spans="1:32" ht="36">
      <c r="A102" s="11"/>
      <c r="B102" s="126" t="s">
        <v>19</v>
      </c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7"/>
      <c r="P102" s="19" t="s">
        <v>17</v>
      </c>
      <c r="Q102" s="91">
        <v>8600005020</v>
      </c>
      <c r="R102" s="16">
        <v>240</v>
      </c>
      <c r="S102" s="18">
        <v>5</v>
      </c>
      <c r="T102" s="18">
        <v>3</v>
      </c>
      <c r="U102" s="15">
        <v>132.80000000000001</v>
      </c>
      <c r="V102" s="15">
        <v>0</v>
      </c>
      <c r="W102" s="84">
        <v>0</v>
      </c>
      <c r="X102" s="128"/>
      <c r="Y102" s="129"/>
      <c r="Z102" s="129"/>
      <c r="AA102" s="14">
        <v>2400</v>
      </c>
      <c r="AB102" s="13">
        <v>0</v>
      </c>
      <c r="AC102" s="12"/>
      <c r="AD102" s="12">
        <v>155</v>
      </c>
      <c r="AE102" s="10"/>
      <c r="AF102" s="2"/>
    </row>
    <row r="103" spans="1:32" ht="15">
      <c r="A103" s="11"/>
      <c r="B103" s="24"/>
      <c r="C103" s="23"/>
      <c r="D103" s="22"/>
      <c r="E103" s="21"/>
      <c r="F103" s="20"/>
      <c r="G103" s="20"/>
      <c r="H103" s="20"/>
      <c r="I103" s="26"/>
      <c r="J103" s="126" t="s">
        <v>18</v>
      </c>
      <c r="K103" s="126"/>
      <c r="L103" s="126"/>
      <c r="M103" s="126"/>
      <c r="N103" s="126"/>
      <c r="O103" s="127"/>
      <c r="P103" s="19" t="s">
        <v>23</v>
      </c>
      <c r="Q103" s="17" t="s">
        <v>22</v>
      </c>
      <c r="R103" s="16">
        <v>0</v>
      </c>
      <c r="S103" s="18">
        <v>5</v>
      </c>
      <c r="T103" s="18">
        <v>3</v>
      </c>
      <c r="U103" s="15">
        <f t="shared" ref="U103:W104" si="8">SUM(U104)</f>
        <v>115.38200000000001</v>
      </c>
      <c r="V103" s="15">
        <f t="shared" si="8"/>
        <v>0</v>
      </c>
      <c r="W103" s="84">
        <f t="shared" si="8"/>
        <v>0</v>
      </c>
      <c r="X103" s="128"/>
      <c r="Y103" s="129"/>
      <c r="Z103" s="129"/>
      <c r="AA103" s="14">
        <v>2400</v>
      </c>
      <c r="AB103" s="13">
        <v>0</v>
      </c>
      <c r="AC103" s="12"/>
      <c r="AD103" s="12">
        <v>155</v>
      </c>
      <c r="AE103" s="10"/>
      <c r="AF103" s="2"/>
    </row>
    <row r="104" spans="1:32" ht="36.75">
      <c r="A104" s="11"/>
      <c r="B104" s="24"/>
      <c r="C104" s="23"/>
      <c r="D104" s="22"/>
      <c r="E104" s="21"/>
      <c r="F104" s="20"/>
      <c r="G104" s="20"/>
      <c r="H104" s="20"/>
      <c r="I104" s="20"/>
      <c r="J104" s="25"/>
      <c r="K104" s="126" t="s">
        <v>17</v>
      </c>
      <c r="L104" s="126"/>
      <c r="M104" s="126"/>
      <c r="N104" s="126"/>
      <c r="O104" s="127"/>
      <c r="P104" s="19" t="s">
        <v>18</v>
      </c>
      <c r="Q104" s="17" t="s">
        <v>22</v>
      </c>
      <c r="R104" s="16">
        <v>200</v>
      </c>
      <c r="S104" s="18">
        <v>5</v>
      </c>
      <c r="T104" s="18">
        <v>3</v>
      </c>
      <c r="U104" s="15">
        <f t="shared" si="8"/>
        <v>115.38200000000001</v>
      </c>
      <c r="V104" s="15">
        <f t="shared" si="8"/>
        <v>0</v>
      </c>
      <c r="W104" s="84">
        <f t="shared" si="8"/>
        <v>0</v>
      </c>
      <c r="X104" s="128"/>
      <c r="Y104" s="129"/>
      <c r="Z104" s="129"/>
      <c r="AA104" s="14">
        <v>2400</v>
      </c>
      <c r="AB104" s="13">
        <v>0</v>
      </c>
      <c r="AC104" s="12"/>
      <c r="AD104" s="12">
        <v>155</v>
      </c>
      <c r="AE104" s="10"/>
      <c r="AF104" s="2"/>
    </row>
    <row r="105" spans="1:32" ht="36">
      <c r="A105" s="11"/>
      <c r="B105" s="136" t="s">
        <v>16</v>
      </c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7"/>
      <c r="P105" s="19" t="s">
        <v>17</v>
      </c>
      <c r="Q105" s="17" t="s">
        <v>22</v>
      </c>
      <c r="R105" s="16">
        <v>240</v>
      </c>
      <c r="S105" s="18">
        <v>5</v>
      </c>
      <c r="T105" s="18">
        <v>3</v>
      </c>
      <c r="U105" s="15">
        <v>115.38200000000001</v>
      </c>
      <c r="V105" s="15">
        <v>0</v>
      </c>
      <c r="W105" s="84">
        <v>0</v>
      </c>
      <c r="X105" s="138"/>
      <c r="Y105" s="139"/>
      <c r="Z105" s="139"/>
      <c r="AA105" s="14">
        <v>440000</v>
      </c>
      <c r="AB105" s="13">
        <v>0</v>
      </c>
      <c r="AC105" s="12"/>
      <c r="AD105" s="12">
        <v>155</v>
      </c>
      <c r="AE105" s="10"/>
      <c r="AF105" s="2"/>
    </row>
    <row r="106" spans="1:32">
      <c r="A106" s="11"/>
      <c r="B106" s="126" t="s">
        <v>15</v>
      </c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7"/>
      <c r="P106" s="19" t="s">
        <v>21</v>
      </c>
      <c r="Q106" s="91">
        <v>8600005180</v>
      </c>
      <c r="R106" s="16">
        <v>0</v>
      </c>
      <c r="S106" s="18">
        <v>5</v>
      </c>
      <c r="T106" s="18">
        <v>3</v>
      </c>
      <c r="U106" s="15">
        <f>SUM(U107)</f>
        <v>50</v>
      </c>
      <c r="V106" s="15">
        <v>0</v>
      </c>
      <c r="W106" s="84">
        <v>0</v>
      </c>
      <c r="X106" s="128"/>
      <c r="Y106" s="129"/>
      <c r="Z106" s="129"/>
      <c r="AA106" s="14">
        <v>440000</v>
      </c>
      <c r="AB106" s="13">
        <v>0</v>
      </c>
      <c r="AC106" s="12"/>
      <c r="AD106" s="12">
        <v>155</v>
      </c>
      <c r="AE106" s="10"/>
      <c r="AF106" s="2"/>
    </row>
    <row r="107" spans="1:32" ht="36">
      <c r="A107" s="11"/>
      <c r="B107" s="126" t="s">
        <v>14</v>
      </c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7"/>
      <c r="P107" s="19" t="s">
        <v>18</v>
      </c>
      <c r="Q107" s="91">
        <v>8600005180</v>
      </c>
      <c r="R107" s="16">
        <v>200</v>
      </c>
      <c r="S107" s="18">
        <v>5</v>
      </c>
      <c r="T107" s="18">
        <v>3</v>
      </c>
      <c r="U107" s="15">
        <f>SUM(U108)</f>
        <v>50</v>
      </c>
      <c r="V107" s="15">
        <v>0</v>
      </c>
      <c r="W107" s="84">
        <v>0</v>
      </c>
      <c r="X107" s="128"/>
      <c r="Y107" s="129"/>
      <c r="Z107" s="129"/>
      <c r="AA107" s="14">
        <v>440000</v>
      </c>
      <c r="AB107" s="13">
        <v>0</v>
      </c>
      <c r="AC107" s="12"/>
      <c r="AD107" s="12">
        <v>155</v>
      </c>
      <c r="AE107" s="10"/>
      <c r="AF107" s="2"/>
    </row>
    <row r="108" spans="1:32" ht="36">
      <c r="A108" s="11"/>
      <c r="B108" s="126" t="s">
        <v>12</v>
      </c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7"/>
      <c r="P108" s="19" t="s">
        <v>17</v>
      </c>
      <c r="Q108" s="91">
        <v>8600005180</v>
      </c>
      <c r="R108" s="16">
        <v>240</v>
      </c>
      <c r="S108" s="18">
        <v>5</v>
      </c>
      <c r="T108" s="18">
        <v>3</v>
      </c>
      <c r="U108" s="15">
        <v>50</v>
      </c>
      <c r="V108" s="15">
        <v>0</v>
      </c>
      <c r="W108" s="84">
        <v>0</v>
      </c>
      <c r="X108" s="128"/>
      <c r="Y108" s="129"/>
      <c r="Z108" s="129"/>
      <c r="AA108" s="14">
        <v>440000</v>
      </c>
      <c r="AB108" s="13">
        <v>0</v>
      </c>
      <c r="AC108" s="12"/>
      <c r="AD108" s="12">
        <v>155</v>
      </c>
      <c r="AE108" s="10"/>
      <c r="AF108" s="2"/>
    </row>
    <row r="109" spans="1:32" ht="24.75">
      <c r="A109" s="11"/>
      <c r="B109" s="24"/>
      <c r="C109" s="23"/>
      <c r="D109" s="22"/>
      <c r="E109" s="21"/>
      <c r="F109" s="20"/>
      <c r="G109" s="20"/>
      <c r="H109" s="20"/>
      <c r="I109" s="26"/>
      <c r="J109" s="126" t="s">
        <v>11</v>
      </c>
      <c r="K109" s="126"/>
      <c r="L109" s="126"/>
      <c r="M109" s="126"/>
      <c r="N109" s="126"/>
      <c r="O109" s="127"/>
      <c r="P109" s="19" t="s">
        <v>111</v>
      </c>
      <c r="Q109" s="91">
        <v>8600005190</v>
      </c>
      <c r="R109" s="16">
        <v>0</v>
      </c>
      <c r="S109" s="18">
        <v>5</v>
      </c>
      <c r="T109" s="18">
        <v>3</v>
      </c>
      <c r="U109" s="15">
        <f>SUM(U110)</f>
        <v>128.91</v>
      </c>
      <c r="V109" s="15">
        <v>0</v>
      </c>
      <c r="W109" s="84">
        <v>0</v>
      </c>
      <c r="X109" s="128"/>
      <c r="Y109" s="129"/>
      <c r="Z109" s="129"/>
      <c r="AA109" s="14">
        <v>0</v>
      </c>
      <c r="AB109" s="13">
        <v>0</v>
      </c>
      <c r="AC109" s="12"/>
      <c r="AD109" s="12">
        <v>155</v>
      </c>
      <c r="AE109" s="10"/>
      <c r="AF109" s="2"/>
    </row>
    <row r="110" spans="1:32" ht="36.75">
      <c r="A110" s="11"/>
      <c r="B110" s="24"/>
      <c r="C110" s="23"/>
      <c r="D110" s="22"/>
      <c r="E110" s="21"/>
      <c r="F110" s="20"/>
      <c r="G110" s="20"/>
      <c r="H110" s="20"/>
      <c r="I110" s="20"/>
      <c r="J110" s="25"/>
      <c r="K110" s="126" t="s">
        <v>10</v>
      </c>
      <c r="L110" s="126"/>
      <c r="M110" s="126"/>
      <c r="N110" s="126"/>
      <c r="O110" s="127"/>
      <c r="P110" s="19" t="s">
        <v>18</v>
      </c>
      <c r="Q110" s="91">
        <v>8600005190</v>
      </c>
      <c r="R110" s="16">
        <v>200</v>
      </c>
      <c r="S110" s="18">
        <v>5</v>
      </c>
      <c r="T110" s="18">
        <v>3</v>
      </c>
      <c r="U110" s="15">
        <f>SUM(U111)</f>
        <v>128.91</v>
      </c>
      <c r="V110" s="15">
        <v>0</v>
      </c>
      <c r="W110" s="84">
        <v>0</v>
      </c>
      <c r="X110" s="128"/>
      <c r="Y110" s="129"/>
      <c r="Z110" s="129"/>
      <c r="AA110" s="14">
        <v>0</v>
      </c>
      <c r="AB110" s="13">
        <v>0</v>
      </c>
      <c r="AC110" s="12"/>
      <c r="AD110" s="12">
        <v>155</v>
      </c>
      <c r="AE110" s="10"/>
      <c r="AF110" s="2"/>
    </row>
    <row r="111" spans="1:32" ht="36.75">
      <c r="A111" s="11"/>
      <c r="B111" s="24"/>
      <c r="C111" s="23"/>
      <c r="D111" s="22"/>
      <c r="E111" s="21"/>
      <c r="F111" s="20"/>
      <c r="G111" s="20"/>
      <c r="H111" s="20"/>
      <c r="I111" s="26"/>
      <c r="J111" s="126" t="s">
        <v>9</v>
      </c>
      <c r="K111" s="126"/>
      <c r="L111" s="126"/>
      <c r="M111" s="126"/>
      <c r="N111" s="126"/>
      <c r="O111" s="127"/>
      <c r="P111" s="19" t="s">
        <v>17</v>
      </c>
      <c r="Q111" s="91">
        <v>8600005190</v>
      </c>
      <c r="R111" s="16">
        <v>240</v>
      </c>
      <c r="S111" s="18">
        <v>5</v>
      </c>
      <c r="T111" s="18">
        <v>3</v>
      </c>
      <c r="U111" s="15">
        <v>128.91</v>
      </c>
      <c r="V111" s="15">
        <v>0</v>
      </c>
      <c r="W111" s="84">
        <v>0</v>
      </c>
      <c r="X111" s="128"/>
      <c r="Y111" s="129"/>
      <c r="Z111" s="129"/>
      <c r="AA111" s="14">
        <v>440000</v>
      </c>
      <c r="AB111" s="13">
        <v>0</v>
      </c>
      <c r="AC111" s="12"/>
      <c r="AD111" s="12">
        <v>155</v>
      </c>
      <c r="AE111" s="10"/>
      <c r="AF111" s="2"/>
    </row>
    <row r="112" spans="1:32" ht="15">
      <c r="A112" s="11"/>
      <c r="B112" s="24"/>
      <c r="C112" s="23"/>
      <c r="D112" s="22"/>
      <c r="E112" s="21"/>
      <c r="F112" s="20"/>
      <c r="G112" s="20"/>
      <c r="H112" s="20"/>
      <c r="I112" s="20"/>
      <c r="J112" s="25"/>
      <c r="K112" s="126" t="s">
        <v>8</v>
      </c>
      <c r="L112" s="126"/>
      <c r="M112" s="126"/>
      <c r="N112" s="126"/>
      <c r="O112" s="127"/>
      <c r="P112" s="31" t="s">
        <v>16</v>
      </c>
      <c r="Q112" s="29">
        <v>0</v>
      </c>
      <c r="R112" s="28">
        <v>0</v>
      </c>
      <c r="S112" s="30">
        <v>8</v>
      </c>
      <c r="T112" s="30">
        <v>0</v>
      </c>
      <c r="U112" s="27">
        <f>SUM(U113)</f>
        <v>4045.7449999999999</v>
      </c>
      <c r="V112" s="27">
        <f t="shared" ref="V112:W117" si="9">SUM(V113)</f>
        <v>2209</v>
      </c>
      <c r="W112" s="83">
        <f t="shared" si="9"/>
        <v>2058.6999999999998</v>
      </c>
      <c r="X112" s="128"/>
      <c r="Y112" s="129"/>
      <c r="Z112" s="129"/>
      <c r="AA112" s="14">
        <v>440000</v>
      </c>
      <c r="AB112" s="13">
        <v>0</v>
      </c>
      <c r="AC112" s="12"/>
      <c r="AD112" s="12">
        <v>155</v>
      </c>
      <c r="AE112" s="10"/>
      <c r="AF112" s="2"/>
    </row>
    <row r="113" spans="1:32">
      <c r="A113" s="11"/>
      <c r="B113" s="136" t="s">
        <v>6</v>
      </c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7"/>
      <c r="P113" s="19" t="s">
        <v>15</v>
      </c>
      <c r="Q113" s="17">
        <v>0</v>
      </c>
      <c r="R113" s="16">
        <v>0</v>
      </c>
      <c r="S113" s="18">
        <v>8</v>
      </c>
      <c r="T113" s="18">
        <v>1</v>
      </c>
      <c r="U113" s="15">
        <f>SUM(U117+U114)</f>
        <v>4045.7449999999999</v>
      </c>
      <c r="V113" s="15">
        <f>SUM(V117)</f>
        <v>2209</v>
      </c>
      <c r="W113" s="84">
        <f>SUM(W117)</f>
        <v>2058.6999999999998</v>
      </c>
      <c r="X113" s="138"/>
      <c r="Y113" s="139"/>
      <c r="Z113" s="139"/>
      <c r="AA113" s="14">
        <v>197300</v>
      </c>
      <c r="AB113" s="13">
        <v>0</v>
      </c>
      <c r="AC113" s="12"/>
      <c r="AD113" s="12">
        <v>155</v>
      </c>
      <c r="AE113" s="10"/>
      <c r="AF113" s="2"/>
    </row>
    <row r="114" spans="1:32" ht="24">
      <c r="A114" s="11"/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9"/>
      <c r="P114" s="113" t="s">
        <v>133</v>
      </c>
      <c r="Q114" s="17">
        <v>7900000010</v>
      </c>
      <c r="R114" s="16"/>
      <c r="S114" s="18">
        <v>8</v>
      </c>
      <c r="T114" s="18">
        <v>1</v>
      </c>
      <c r="U114" s="15">
        <f>U115</f>
        <v>5</v>
      </c>
      <c r="V114" s="15"/>
      <c r="W114" s="84"/>
      <c r="X114" s="120"/>
      <c r="Y114" s="121"/>
      <c r="Z114" s="121"/>
      <c r="AA114" s="14"/>
      <c r="AB114" s="13"/>
      <c r="AC114" s="12"/>
      <c r="AD114" s="12"/>
      <c r="AE114" s="10"/>
      <c r="AF114" s="2"/>
    </row>
    <row r="115" spans="1:32" ht="36">
      <c r="A115" s="11"/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9"/>
      <c r="P115" s="113" t="s">
        <v>18</v>
      </c>
      <c r="Q115" s="17">
        <v>7900000010</v>
      </c>
      <c r="R115" s="16">
        <v>200</v>
      </c>
      <c r="S115" s="18">
        <v>8</v>
      </c>
      <c r="T115" s="18">
        <v>1</v>
      </c>
      <c r="U115" s="15">
        <f>U116</f>
        <v>5</v>
      </c>
      <c r="V115" s="15"/>
      <c r="W115" s="84"/>
      <c r="X115" s="120"/>
      <c r="Y115" s="121"/>
      <c r="Z115" s="121"/>
      <c r="AA115" s="14"/>
      <c r="AB115" s="13"/>
      <c r="AC115" s="12"/>
      <c r="AD115" s="12"/>
      <c r="AE115" s="10"/>
      <c r="AF115" s="2"/>
    </row>
    <row r="116" spans="1:32" ht="36">
      <c r="A116" s="11"/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9"/>
      <c r="P116" s="19" t="s">
        <v>17</v>
      </c>
      <c r="Q116" s="17">
        <v>7900000010</v>
      </c>
      <c r="R116" s="16">
        <v>240</v>
      </c>
      <c r="S116" s="18">
        <v>8</v>
      </c>
      <c r="T116" s="18">
        <v>1</v>
      </c>
      <c r="U116" s="15">
        <v>5</v>
      </c>
      <c r="V116" s="15"/>
      <c r="W116" s="84"/>
      <c r="X116" s="120"/>
      <c r="Y116" s="121"/>
      <c r="Z116" s="121"/>
      <c r="AA116" s="14"/>
      <c r="AB116" s="13"/>
      <c r="AC116" s="12"/>
      <c r="AD116" s="12"/>
      <c r="AE116" s="10"/>
      <c r="AF116" s="2"/>
    </row>
    <row r="117" spans="1:32" ht="52.5" customHeight="1">
      <c r="A117" s="11"/>
      <c r="B117" s="126" t="s">
        <v>5</v>
      </c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7"/>
      <c r="P117" s="19" t="s">
        <v>116</v>
      </c>
      <c r="Q117" s="17" t="s">
        <v>13</v>
      </c>
      <c r="R117" s="16">
        <v>0</v>
      </c>
      <c r="S117" s="18">
        <v>8</v>
      </c>
      <c r="T117" s="18">
        <v>1</v>
      </c>
      <c r="U117" s="15">
        <f>SUM(U118+U125+U128+U129)</f>
        <v>4040.7449999999999</v>
      </c>
      <c r="V117" s="15">
        <f t="shared" si="9"/>
        <v>2209</v>
      </c>
      <c r="W117" s="84">
        <f t="shared" si="9"/>
        <v>2058.6999999999998</v>
      </c>
      <c r="X117" s="128"/>
      <c r="Y117" s="129"/>
      <c r="Z117" s="129"/>
      <c r="AA117" s="14">
        <v>197300</v>
      </c>
      <c r="AB117" s="13">
        <v>0</v>
      </c>
      <c r="AC117" s="12"/>
      <c r="AD117" s="12">
        <v>155</v>
      </c>
      <c r="AE117" s="10"/>
      <c r="AF117" s="2"/>
    </row>
    <row r="118" spans="1:32" ht="24">
      <c r="A118" s="11"/>
      <c r="B118" s="126" t="s">
        <v>97</v>
      </c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7"/>
      <c r="P118" s="19" t="s">
        <v>12</v>
      </c>
      <c r="Q118" s="17" t="s">
        <v>7</v>
      </c>
      <c r="R118" s="16">
        <v>0</v>
      </c>
      <c r="S118" s="18">
        <v>8</v>
      </c>
      <c r="T118" s="18">
        <v>1</v>
      </c>
      <c r="U118" s="15">
        <f>SUM(U119+U121+U123)</f>
        <v>3097.933</v>
      </c>
      <c r="V118" s="15">
        <f>SUM(V119+V121+V123)</f>
        <v>2209</v>
      </c>
      <c r="W118" s="84">
        <f>SUM(W119+W121+W123)</f>
        <v>2058.6999999999998</v>
      </c>
      <c r="X118" s="128"/>
      <c r="Y118" s="129"/>
      <c r="Z118" s="129"/>
      <c r="AA118" s="14">
        <v>197300</v>
      </c>
      <c r="AB118" s="13">
        <v>0</v>
      </c>
      <c r="AC118" s="12"/>
      <c r="AD118" s="12">
        <v>155</v>
      </c>
      <c r="AE118" s="10"/>
      <c r="AF118" s="2"/>
    </row>
    <row r="119" spans="1:32" ht="61.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8"/>
      <c r="N119" s="8"/>
      <c r="O119" s="8"/>
      <c r="P119" s="19" t="s">
        <v>11</v>
      </c>
      <c r="Q119" s="17" t="s">
        <v>7</v>
      </c>
      <c r="R119" s="16">
        <v>100</v>
      </c>
      <c r="S119" s="18">
        <v>8</v>
      </c>
      <c r="T119" s="18">
        <v>1</v>
      </c>
      <c r="U119" s="15">
        <f>SUM(U120)</f>
        <v>2672.085</v>
      </c>
      <c r="V119" s="15">
        <f>SUM(V120)</f>
        <v>2209</v>
      </c>
      <c r="W119" s="84">
        <f>SUM(W120)</f>
        <v>2058.6999999999998</v>
      </c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 ht="29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5"/>
      <c r="O120" s="5"/>
      <c r="P120" s="19" t="s">
        <v>10</v>
      </c>
      <c r="Q120" s="17" t="s">
        <v>7</v>
      </c>
      <c r="R120" s="16">
        <v>110</v>
      </c>
      <c r="S120" s="18">
        <v>8</v>
      </c>
      <c r="T120" s="18">
        <v>1</v>
      </c>
      <c r="U120" s="15">
        <v>2672.085</v>
      </c>
      <c r="V120" s="15">
        <v>2209</v>
      </c>
      <c r="W120" s="84">
        <v>2058.6999999999998</v>
      </c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 ht="29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19" t="s">
        <v>18</v>
      </c>
      <c r="Q121" s="91">
        <v>8100008010</v>
      </c>
      <c r="R121" s="16">
        <v>200</v>
      </c>
      <c r="S121" s="18">
        <v>8</v>
      </c>
      <c r="T121" s="18">
        <v>1</v>
      </c>
      <c r="U121" s="15">
        <f>SUM(U122)</f>
        <v>404.84800000000001</v>
      </c>
      <c r="V121" s="15"/>
      <c r="W121" s="84">
        <f>SUM(W122)</f>
        <v>0</v>
      </c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 ht="36">
      <c r="P122" s="19" t="s">
        <v>17</v>
      </c>
      <c r="Q122" s="91">
        <v>8100008010</v>
      </c>
      <c r="R122" s="16">
        <v>240</v>
      </c>
      <c r="S122" s="18">
        <v>8</v>
      </c>
      <c r="T122" s="18">
        <v>1</v>
      </c>
      <c r="U122" s="15">
        <v>404.84800000000001</v>
      </c>
      <c r="V122" s="15"/>
      <c r="W122" s="84"/>
    </row>
    <row r="123" spans="1:32">
      <c r="P123" s="19" t="s">
        <v>2</v>
      </c>
      <c r="Q123" s="91">
        <v>8100008010</v>
      </c>
      <c r="R123" s="16">
        <v>800</v>
      </c>
      <c r="S123" s="18">
        <v>8</v>
      </c>
      <c r="T123" s="18">
        <v>1</v>
      </c>
      <c r="U123" s="15">
        <f>SUM(U124)</f>
        <v>21</v>
      </c>
      <c r="V123" s="15"/>
      <c r="W123" s="84"/>
    </row>
    <row r="124" spans="1:32">
      <c r="P124" s="19" t="s">
        <v>73</v>
      </c>
      <c r="Q124" s="91">
        <v>8100008010</v>
      </c>
      <c r="R124" s="16">
        <v>850</v>
      </c>
      <c r="S124" s="18">
        <v>8</v>
      </c>
      <c r="T124" s="18">
        <v>1</v>
      </c>
      <c r="U124" s="15">
        <v>21</v>
      </c>
      <c r="V124" s="15"/>
      <c r="W124" s="84"/>
    </row>
    <row r="125" spans="1:32" ht="48">
      <c r="P125" s="113" t="s">
        <v>131</v>
      </c>
      <c r="Q125" s="91">
        <v>6600070860</v>
      </c>
      <c r="R125" s="16"/>
      <c r="S125" s="18">
        <v>8</v>
      </c>
      <c r="T125" s="18">
        <v>1</v>
      </c>
      <c r="U125" s="15">
        <f>U126</f>
        <v>500</v>
      </c>
      <c r="V125" s="15"/>
      <c r="W125" s="84"/>
    </row>
    <row r="126" spans="1:32" ht="36">
      <c r="P126" s="113" t="s">
        <v>18</v>
      </c>
      <c r="Q126" s="91">
        <v>6600070860</v>
      </c>
      <c r="R126" s="16">
        <v>200</v>
      </c>
      <c r="S126" s="18">
        <v>8</v>
      </c>
      <c r="T126" s="18">
        <v>1</v>
      </c>
      <c r="U126" s="15">
        <f>U127</f>
        <v>500</v>
      </c>
      <c r="V126" s="15"/>
      <c r="W126" s="84"/>
    </row>
    <row r="127" spans="1:32" ht="36">
      <c r="P127" s="113" t="s">
        <v>17</v>
      </c>
      <c r="Q127" s="91">
        <v>6600070860</v>
      </c>
      <c r="R127" s="16">
        <v>240</v>
      </c>
      <c r="S127" s="18">
        <v>8</v>
      </c>
      <c r="T127" s="18">
        <v>1</v>
      </c>
      <c r="U127" s="15">
        <v>500</v>
      </c>
      <c r="V127" s="15"/>
      <c r="W127" s="84"/>
    </row>
    <row r="128" spans="1:32" ht="36">
      <c r="P128" s="113" t="s">
        <v>132</v>
      </c>
      <c r="Q128" s="91">
        <v>8100008030</v>
      </c>
      <c r="R128" s="16">
        <v>243</v>
      </c>
      <c r="S128" s="18">
        <v>8</v>
      </c>
      <c r="T128" s="18">
        <v>1</v>
      </c>
      <c r="U128" s="15">
        <v>43.7</v>
      </c>
      <c r="V128" s="15"/>
      <c r="W128" s="84"/>
    </row>
    <row r="129" spans="16:23" ht="36">
      <c r="P129" s="113" t="s">
        <v>132</v>
      </c>
      <c r="Q129" s="91">
        <v>1110070660</v>
      </c>
      <c r="R129" s="16">
        <v>243</v>
      </c>
      <c r="S129" s="18">
        <v>8</v>
      </c>
      <c r="T129" s="18">
        <v>1</v>
      </c>
      <c r="U129" s="15">
        <v>399.11200000000002</v>
      </c>
      <c r="V129" s="15"/>
      <c r="W129" s="84"/>
    </row>
    <row r="130" spans="16:23">
      <c r="P130" s="69" t="s">
        <v>112</v>
      </c>
      <c r="Q130" s="73">
        <v>0</v>
      </c>
      <c r="R130" s="74">
        <v>0</v>
      </c>
      <c r="S130" s="78">
        <v>10</v>
      </c>
      <c r="T130" s="78">
        <v>0</v>
      </c>
      <c r="U130" s="89">
        <f>SUM(U131)</f>
        <v>151.19999999999999</v>
      </c>
      <c r="V130" s="89">
        <f t="shared" ref="V130:W134" si="10">V131</f>
        <v>216</v>
      </c>
      <c r="W130" s="90">
        <f t="shared" si="10"/>
        <v>216</v>
      </c>
    </row>
    <row r="131" spans="16:23">
      <c r="P131" s="68" t="s">
        <v>5</v>
      </c>
      <c r="Q131" s="71">
        <v>0</v>
      </c>
      <c r="R131" s="72">
        <v>0</v>
      </c>
      <c r="S131" s="77">
        <v>10</v>
      </c>
      <c r="T131" s="77">
        <v>1</v>
      </c>
      <c r="U131" s="87">
        <f>SUM(U132)</f>
        <v>151.19999999999999</v>
      </c>
      <c r="V131" s="87">
        <f t="shared" si="10"/>
        <v>216</v>
      </c>
      <c r="W131" s="88">
        <f t="shared" si="10"/>
        <v>216</v>
      </c>
    </row>
    <row r="132" spans="16:23" ht="24">
      <c r="P132" s="19" t="s">
        <v>101</v>
      </c>
      <c r="Q132" s="71" t="s">
        <v>4</v>
      </c>
      <c r="R132" s="72">
        <v>0</v>
      </c>
      <c r="S132" s="77">
        <v>10</v>
      </c>
      <c r="T132" s="77">
        <v>1</v>
      </c>
      <c r="U132" s="87">
        <f>SUM(U133)</f>
        <v>151.19999999999999</v>
      </c>
      <c r="V132" s="87">
        <f t="shared" si="10"/>
        <v>216</v>
      </c>
      <c r="W132" s="88">
        <f t="shared" si="10"/>
        <v>216</v>
      </c>
    </row>
    <row r="133" spans="16:23">
      <c r="P133" s="68" t="s">
        <v>113</v>
      </c>
      <c r="Q133" s="92">
        <v>8800000050</v>
      </c>
      <c r="R133" s="72">
        <v>0</v>
      </c>
      <c r="S133" s="77">
        <v>10</v>
      </c>
      <c r="T133" s="77">
        <v>1</v>
      </c>
      <c r="U133" s="87">
        <f>SUM(U134)</f>
        <v>151.19999999999999</v>
      </c>
      <c r="V133" s="87">
        <f t="shared" si="10"/>
        <v>216</v>
      </c>
      <c r="W133" s="88">
        <f t="shared" si="10"/>
        <v>216</v>
      </c>
    </row>
    <row r="134" spans="16:23" ht="24">
      <c r="P134" s="68" t="s">
        <v>114</v>
      </c>
      <c r="Q134" s="92">
        <v>8800000050</v>
      </c>
      <c r="R134" s="72">
        <v>300</v>
      </c>
      <c r="S134" s="77">
        <v>10</v>
      </c>
      <c r="T134" s="77">
        <v>1</v>
      </c>
      <c r="U134" s="87">
        <f>SUM(U135)</f>
        <v>151.19999999999999</v>
      </c>
      <c r="V134" s="87">
        <f t="shared" si="10"/>
        <v>216</v>
      </c>
      <c r="W134" s="88">
        <f t="shared" si="10"/>
        <v>216</v>
      </c>
    </row>
    <row r="135" spans="16:23" ht="24">
      <c r="P135" s="68" t="s">
        <v>115</v>
      </c>
      <c r="Q135" s="92">
        <v>8800000050</v>
      </c>
      <c r="R135" s="72">
        <v>310</v>
      </c>
      <c r="S135" s="77">
        <v>10</v>
      </c>
      <c r="T135" s="77">
        <v>1</v>
      </c>
      <c r="U135" s="87">
        <v>151.19999999999999</v>
      </c>
      <c r="V135" s="87">
        <v>216</v>
      </c>
      <c r="W135" s="88">
        <v>216</v>
      </c>
    </row>
    <row r="136" spans="16:23">
      <c r="P136" s="31" t="s">
        <v>118</v>
      </c>
      <c r="Q136" s="29">
        <v>0</v>
      </c>
      <c r="R136" s="28">
        <v>0</v>
      </c>
      <c r="S136" s="30">
        <v>88</v>
      </c>
      <c r="T136" s="30">
        <v>0</v>
      </c>
      <c r="U136" s="27">
        <v>0</v>
      </c>
      <c r="V136" s="27">
        <f t="shared" ref="V136:W140" si="11">SUM(V137)</f>
        <v>27.3</v>
      </c>
      <c r="W136" s="83">
        <f t="shared" si="11"/>
        <v>28.2</v>
      </c>
    </row>
    <row r="137" spans="16:23">
      <c r="P137" s="19" t="s">
        <v>3</v>
      </c>
      <c r="Q137" s="17">
        <v>0</v>
      </c>
      <c r="R137" s="16">
        <v>0</v>
      </c>
      <c r="S137" s="18">
        <v>88</v>
      </c>
      <c r="T137" s="18">
        <v>88</v>
      </c>
      <c r="U137" s="15">
        <v>0</v>
      </c>
      <c r="V137" s="15">
        <f t="shared" si="11"/>
        <v>27.3</v>
      </c>
      <c r="W137" s="84">
        <f t="shared" si="11"/>
        <v>28.2</v>
      </c>
    </row>
    <row r="138" spans="16:23" ht="24">
      <c r="P138" s="19" t="s">
        <v>101</v>
      </c>
      <c r="Q138" s="17" t="s">
        <v>4</v>
      </c>
      <c r="R138" s="16">
        <v>0</v>
      </c>
      <c r="S138" s="18">
        <v>88</v>
      </c>
      <c r="T138" s="18">
        <v>88</v>
      </c>
      <c r="U138" s="15">
        <v>0</v>
      </c>
      <c r="V138" s="15">
        <f t="shared" si="11"/>
        <v>27.3</v>
      </c>
      <c r="W138" s="84">
        <f t="shared" si="11"/>
        <v>28.2</v>
      </c>
    </row>
    <row r="139" spans="16:23">
      <c r="P139" s="19" t="s">
        <v>3</v>
      </c>
      <c r="Q139" s="17" t="s">
        <v>0</v>
      </c>
      <c r="R139" s="16">
        <v>0</v>
      </c>
      <c r="S139" s="18">
        <v>88</v>
      </c>
      <c r="T139" s="18">
        <v>88</v>
      </c>
      <c r="U139" s="15">
        <v>0</v>
      </c>
      <c r="V139" s="15">
        <f t="shared" si="11"/>
        <v>27.3</v>
      </c>
      <c r="W139" s="84">
        <f t="shared" si="11"/>
        <v>28.2</v>
      </c>
    </row>
    <row r="140" spans="16:23">
      <c r="P140" s="19" t="s">
        <v>2</v>
      </c>
      <c r="Q140" s="17" t="s">
        <v>0</v>
      </c>
      <c r="R140" s="16">
        <v>800</v>
      </c>
      <c r="S140" s="18">
        <v>88</v>
      </c>
      <c r="T140" s="18">
        <v>88</v>
      </c>
      <c r="U140" s="15">
        <v>0</v>
      </c>
      <c r="V140" s="15">
        <f t="shared" si="11"/>
        <v>27.3</v>
      </c>
      <c r="W140" s="84">
        <f t="shared" si="11"/>
        <v>28.2</v>
      </c>
    </row>
    <row r="141" spans="16:23" ht="13.5" thickBot="1">
      <c r="P141" s="70" t="s">
        <v>1</v>
      </c>
      <c r="Q141" s="75" t="s">
        <v>0</v>
      </c>
      <c r="R141" s="76">
        <v>880</v>
      </c>
      <c r="S141" s="79">
        <v>88</v>
      </c>
      <c r="T141" s="79">
        <v>88</v>
      </c>
      <c r="U141" s="85">
        <v>0</v>
      </c>
      <c r="V141" s="85">
        <v>27.3</v>
      </c>
      <c r="W141" s="86">
        <v>28.2</v>
      </c>
    </row>
    <row r="142" spans="16:23">
      <c r="P142" s="8"/>
      <c r="Q142" s="8"/>
      <c r="R142" s="8"/>
      <c r="S142" s="7"/>
      <c r="T142" s="7"/>
      <c r="U142" s="6"/>
      <c r="V142" s="6"/>
      <c r="W142" s="6"/>
    </row>
    <row r="143" spans="16:23">
      <c r="P143" s="5"/>
      <c r="Q143" s="5"/>
      <c r="R143" s="5"/>
      <c r="S143" s="2"/>
      <c r="T143" s="2"/>
      <c r="U143" s="2"/>
      <c r="V143" s="2"/>
      <c r="W143" s="2"/>
    </row>
    <row r="144" spans="16:23">
      <c r="P144" s="3"/>
      <c r="Q144" s="3"/>
      <c r="R144" s="3"/>
      <c r="S144" s="3"/>
      <c r="T144" s="2"/>
      <c r="U144" s="2"/>
      <c r="V144" s="2"/>
      <c r="W144" s="2"/>
    </row>
  </sheetData>
  <mergeCells count="184">
    <mergeCell ref="B47:O47"/>
    <mergeCell ref="X47:Z47"/>
    <mergeCell ref="K84:O84"/>
    <mergeCell ref="X84:Z84"/>
    <mergeCell ref="X80:Z80"/>
    <mergeCell ref="B66:O66"/>
    <mergeCell ref="X66:Z66"/>
    <mergeCell ref="B79:O79"/>
    <mergeCell ref="X79:Z79"/>
    <mergeCell ref="B78:O78"/>
    <mergeCell ref="J43:O43"/>
    <mergeCell ref="B49:O49"/>
    <mergeCell ref="X49:Z49"/>
    <mergeCell ref="J74:O74"/>
    <mergeCell ref="X50:Z50"/>
    <mergeCell ref="J51:O51"/>
    <mergeCell ref="B64:O64"/>
    <mergeCell ref="X53:Z53"/>
    <mergeCell ref="X74:Z74"/>
    <mergeCell ref="K68:O68"/>
    <mergeCell ref="B61:O61"/>
    <mergeCell ref="X61:Z61"/>
    <mergeCell ref="X69:Z69"/>
    <mergeCell ref="B48:O48"/>
    <mergeCell ref="X54:Z54"/>
    <mergeCell ref="B59:O59"/>
    <mergeCell ref="X59:Z59"/>
    <mergeCell ref="X64:Z64"/>
    <mergeCell ref="B58:O58"/>
    <mergeCell ref="B69:O69"/>
    <mergeCell ref="X58:Z58"/>
    <mergeCell ref="J45:O45"/>
    <mergeCell ref="K46:O46"/>
    <mergeCell ref="B25:O25"/>
    <mergeCell ref="B36:O36"/>
    <mergeCell ref="J21:O21"/>
    <mergeCell ref="X21:Z21"/>
    <mergeCell ref="K22:O22"/>
    <mergeCell ref="X36:Z36"/>
    <mergeCell ref="X15:Z15"/>
    <mergeCell ref="K104:O104"/>
    <mergeCell ref="X104:Z104"/>
    <mergeCell ref="J56:O56"/>
    <mergeCell ref="X56:Z56"/>
    <mergeCell ref="J62:O62"/>
    <mergeCell ref="B65:O65"/>
    <mergeCell ref="X65:Z65"/>
    <mergeCell ref="B50:O50"/>
    <mergeCell ref="B85:O85"/>
    <mergeCell ref="X60:Z60"/>
    <mergeCell ref="X67:Z67"/>
    <mergeCell ref="X88:Z88"/>
    <mergeCell ref="X62:Z62"/>
    <mergeCell ref="J67:O67"/>
    <mergeCell ref="B76:O76"/>
    <mergeCell ref="K75:O75"/>
    <mergeCell ref="X76:Z76"/>
    <mergeCell ref="X24:Z24"/>
    <mergeCell ref="B14:O14"/>
    <mergeCell ref="X14:Z14"/>
    <mergeCell ref="B23:O23"/>
    <mergeCell ref="B13:O13"/>
    <mergeCell ref="B16:O16"/>
    <mergeCell ref="X16:Z16"/>
    <mergeCell ref="X13:Z13"/>
    <mergeCell ref="X19:Z19"/>
    <mergeCell ref="K20:O20"/>
    <mergeCell ref="X20:Z20"/>
    <mergeCell ref="B15:O15"/>
    <mergeCell ref="J17:O17"/>
    <mergeCell ref="K18:O18"/>
    <mergeCell ref="X78:Z78"/>
    <mergeCell ref="J34:O34"/>
    <mergeCell ref="B118:O118"/>
    <mergeCell ref="X118:Z118"/>
    <mergeCell ref="B105:O105"/>
    <mergeCell ref="X105:Z105"/>
    <mergeCell ref="B113:O113"/>
    <mergeCell ref="X111:Z111"/>
    <mergeCell ref="X113:Z113"/>
    <mergeCell ref="B108:O108"/>
    <mergeCell ref="X108:Z108"/>
    <mergeCell ref="B106:O106"/>
    <mergeCell ref="X106:Z106"/>
    <mergeCell ref="B117:O117"/>
    <mergeCell ref="X117:Z117"/>
    <mergeCell ref="J111:O111"/>
    <mergeCell ref="J109:O109"/>
    <mergeCell ref="B107:O107"/>
    <mergeCell ref="X107:Z107"/>
    <mergeCell ref="X46:Z46"/>
    <mergeCell ref="B102:O102"/>
    <mergeCell ref="X101:Z101"/>
    <mergeCell ref="K110:O110"/>
    <mergeCell ref="X110:Z110"/>
    <mergeCell ref="J98:O98"/>
    <mergeCell ref="B89:O89"/>
    <mergeCell ref="B100:O100"/>
    <mergeCell ref="X96:Z96"/>
    <mergeCell ref="K99:O99"/>
    <mergeCell ref="X98:Z98"/>
    <mergeCell ref="X100:Z100"/>
    <mergeCell ref="X86:Z86"/>
    <mergeCell ref="J92:O92"/>
    <mergeCell ref="X92:Z92"/>
    <mergeCell ref="K87:O87"/>
    <mergeCell ref="B97:O97"/>
    <mergeCell ref="X97:Z97"/>
    <mergeCell ref="B88:O88"/>
    <mergeCell ref="K96:O96"/>
    <mergeCell ref="X87:Z87"/>
    <mergeCell ref="J86:O86"/>
    <mergeCell ref="B33:O33"/>
    <mergeCell ref="P1:X1"/>
    <mergeCell ref="P2:AB2"/>
    <mergeCell ref="P3:AC3"/>
    <mergeCell ref="P4:AC4"/>
    <mergeCell ref="X18:Z18"/>
    <mergeCell ref="X43:Z43"/>
    <mergeCell ref="P6:AD6"/>
    <mergeCell ref="X22:Z22"/>
    <mergeCell ref="X28:Z28"/>
    <mergeCell ref="X26:Z26"/>
    <mergeCell ref="X17:Z17"/>
    <mergeCell ref="X32:Z32"/>
    <mergeCell ref="X30:Z30"/>
    <mergeCell ref="X37:Z37"/>
    <mergeCell ref="P8:Y8"/>
    <mergeCell ref="X31:Z31"/>
    <mergeCell ref="X42:Z42"/>
    <mergeCell ref="X29:Z29"/>
    <mergeCell ref="X34:Z34"/>
    <mergeCell ref="X27:Z27"/>
    <mergeCell ref="B12:O12"/>
    <mergeCell ref="X12:Z12"/>
    <mergeCell ref="X25:Z25"/>
    <mergeCell ref="K35:O35"/>
    <mergeCell ref="K112:O112"/>
    <mergeCell ref="X112:Z112"/>
    <mergeCell ref="X109:Z109"/>
    <mergeCell ref="B77:O77"/>
    <mergeCell ref="X77:Z77"/>
    <mergeCell ref="X52:Z52"/>
    <mergeCell ref="K57:O57"/>
    <mergeCell ref="X57:Z57"/>
    <mergeCell ref="B101:O101"/>
    <mergeCell ref="B55:O55"/>
    <mergeCell ref="X55:Z55"/>
    <mergeCell ref="K63:O63"/>
    <mergeCell ref="X63:Z63"/>
    <mergeCell ref="B60:O60"/>
    <mergeCell ref="J103:O103"/>
    <mergeCell ref="X103:Z103"/>
    <mergeCell ref="X85:Z85"/>
    <mergeCell ref="J80:O80"/>
    <mergeCell ref="X68:Z68"/>
    <mergeCell ref="X89:Z89"/>
    <mergeCell ref="X75:Z75"/>
    <mergeCell ref="X99:Z99"/>
    <mergeCell ref="X102:Z102"/>
    <mergeCell ref="K32:O32"/>
    <mergeCell ref="J19:O19"/>
    <mergeCell ref="B37:O37"/>
    <mergeCell ref="B53:O53"/>
    <mergeCell ref="B54:O54"/>
    <mergeCell ref="B30:O30"/>
    <mergeCell ref="J31:O31"/>
    <mergeCell ref="X51:Z51"/>
    <mergeCell ref="K44:O44"/>
    <mergeCell ref="X23:Z23"/>
    <mergeCell ref="X33:Z33"/>
    <mergeCell ref="B42:O42"/>
    <mergeCell ref="B41:O41"/>
    <mergeCell ref="X48:Z48"/>
    <mergeCell ref="K52:O52"/>
    <mergeCell ref="X45:Z45"/>
    <mergeCell ref="X44:Z44"/>
    <mergeCell ref="X41:Z41"/>
    <mergeCell ref="X35:Z35"/>
    <mergeCell ref="K27:O27"/>
    <mergeCell ref="B29:O29"/>
    <mergeCell ref="B28:O28"/>
    <mergeCell ref="J26:O26"/>
    <mergeCell ref="B24:O24"/>
  </mergeCells>
  <phoneticPr fontId="14" type="noConversion"/>
  <pageMargins left="1.1811023622047245" right="0.59055118110236227" top="0.78740157480314965" bottom="0.78740157480314965" header="0" footer="0"/>
  <pageSetup paperSize="9" scale="74" fitToHeight="0" orientation="portrait" r:id="rId1"/>
  <headerFooter alignWithMargins="0"/>
  <rowBreaks count="1" manualBreakCount="1">
    <brk id="10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2016-10-28T12:41:38Z</cp:lastPrinted>
  <dcterms:created xsi:type="dcterms:W3CDTF">2015-12-17T03:28:53Z</dcterms:created>
  <dcterms:modified xsi:type="dcterms:W3CDTF">2016-12-02T07:42:51Z</dcterms:modified>
</cp:coreProperties>
</file>